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1. Statement of Financial Performance\"/>
    </mc:Choice>
  </mc:AlternateContent>
  <xr:revisionPtr revIDLastSave="0" documentId="8_{151B99B1-B7F2-4678-BAE4-FB6EC78098E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'DC21'!$A$1:$AA$60</definedName>
    <definedName name="_xlnm.Print_Area" localSheetId="13">'DC22'!$A$1:$AA$60</definedName>
    <definedName name="_xlnm.Print_Area" localSheetId="17">'DC23'!$A$1:$AA$60</definedName>
    <definedName name="_xlnm.Print_Area" localSheetId="22">'DC24'!$A$1:$AA$60</definedName>
    <definedName name="_xlnm.Print_Area" localSheetId="26">'DC25'!$A$1:$AA$60</definedName>
    <definedName name="_xlnm.Print_Area" localSheetId="32">'DC26'!$A$1:$AA$60</definedName>
    <definedName name="_xlnm.Print_Area" localSheetId="37">'DC27'!$A$1:$AA$60</definedName>
    <definedName name="_xlnm.Print_Area" localSheetId="43">'DC28'!$A$1:$AA$60</definedName>
    <definedName name="_xlnm.Print_Area" localSheetId="48">'DC29'!$A$1:$AA$60</definedName>
    <definedName name="_xlnm.Print_Area" localSheetId="53">'DC43'!$A$1:$AA$60</definedName>
    <definedName name="_xlnm.Print_Area" localSheetId="0">ETH!$A$1:$AA$60</definedName>
    <definedName name="_xlnm.Print_Area" localSheetId="1">'KZN212'!$A$1:$AA$60</definedName>
    <definedName name="_xlnm.Print_Area" localSheetId="2">'KZN213'!$A$1:$AA$60</definedName>
    <definedName name="_xlnm.Print_Area" localSheetId="3">'KZN214'!$A$1:$AA$60</definedName>
    <definedName name="_xlnm.Print_Area" localSheetId="4">'KZN216'!$A$1:$AA$60</definedName>
    <definedName name="_xlnm.Print_Area" localSheetId="6">'KZN221'!$A$1:$AA$60</definedName>
    <definedName name="_xlnm.Print_Area" localSheetId="7">'KZN222'!$A$1:$AA$60</definedName>
    <definedName name="_xlnm.Print_Area" localSheetId="8">'KZN223'!$A$1:$AA$60</definedName>
    <definedName name="_xlnm.Print_Area" localSheetId="9">'KZN224'!$A$1:$AA$60</definedName>
    <definedName name="_xlnm.Print_Area" localSheetId="10">'KZN225'!$A$1:$AA$60</definedName>
    <definedName name="_xlnm.Print_Area" localSheetId="11">'KZN226'!$A$1:$AA$60</definedName>
    <definedName name="_xlnm.Print_Area" localSheetId="12">'KZN227'!$A$1:$AA$60</definedName>
    <definedName name="_xlnm.Print_Area" localSheetId="14">'KZN235'!$A$1:$AA$60</definedName>
    <definedName name="_xlnm.Print_Area" localSheetId="15">'KZN237'!$A$1:$AA$60</definedName>
    <definedName name="_xlnm.Print_Area" localSheetId="16">'KZN238'!$A$1:$AA$60</definedName>
    <definedName name="_xlnm.Print_Area" localSheetId="18">'KZN241'!$A$1:$AA$60</definedName>
    <definedName name="_xlnm.Print_Area" localSheetId="19">'KZN242'!$A$1:$AA$60</definedName>
    <definedName name="_xlnm.Print_Area" localSheetId="20">'KZN244'!$A$1:$AA$60</definedName>
    <definedName name="_xlnm.Print_Area" localSheetId="21">'KZN245'!$A$1:$AA$60</definedName>
    <definedName name="_xlnm.Print_Area" localSheetId="23">'KZN252'!$A$1:$AA$60</definedName>
    <definedName name="_xlnm.Print_Area" localSheetId="24">'KZN253'!$A$1:$AA$60</definedName>
    <definedName name="_xlnm.Print_Area" localSheetId="25">'KZN254'!$A$1:$AA$60</definedName>
    <definedName name="_xlnm.Print_Area" localSheetId="27">'KZN261'!$A$1:$AA$60</definedName>
    <definedName name="_xlnm.Print_Area" localSheetId="28">'KZN262'!$A$1:$AA$60</definedName>
    <definedName name="_xlnm.Print_Area" localSheetId="29">'KZN263'!$A$1:$AA$60</definedName>
    <definedName name="_xlnm.Print_Area" localSheetId="30">'KZN265'!$A$1:$AA$60</definedName>
    <definedName name="_xlnm.Print_Area" localSheetId="31">'KZN266'!$A$1:$AA$60</definedName>
    <definedName name="_xlnm.Print_Area" localSheetId="33">'KZN271'!$A$1:$AA$60</definedName>
    <definedName name="_xlnm.Print_Area" localSheetId="34">'KZN272'!$A$1:$AA$60</definedName>
    <definedName name="_xlnm.Print_Area" localSheetId="35">'KZN275'!$A$1:$AA$60</definedName>
    <definedName name="_xlnm.Print_Area" localSheetId="36">'KZN276'!$A$1:$AA$60</definedName>
    <definedName name="_xlnm.Print_Area" localSheetId="38">'KZN281'!$A$1:$AA$60</definedName>
    <definedName name="_xlnm.Print_Area" localSheetId="39">'KZN282'!$A$1:$AA$60</definedName>
    <definedName name="_xlnm.Print_Area" localSheetId="40">'KZN284'!$A$1:$AA$60</definedName>
    <definedName name="_xlnm.Print_Area" localSheetId="41">'KZN285'!$A$1:$AA$60</definedName>
    <definedName name="_xlnm.Print_Area" localSheetId="42">'KZN286'!$A$1:$AA$60</definedName>
    <definedName name="_xlnm.Print_Area" localSheetId="44">'KZN291'!$A$1:$AA$60</definedName>
    <definedName name="_xlnm.Print_Area" localSheetId="45">'KZN292'!$A$1:$AA$60</definedName>
    <definedName name="_xlnm.Print_Area" localSheetId="46">'KZN293'!$A$1:$AA$60</definedName>
    <definedName name="_xlnm.Print_Area" localSheetId="47">'KZN294'!$A$1:$AA$60</definedName>
    <definedName name="_xlnm.Print_Area" localSheetId="49">'KZN433'!$A$1:$AA$60</definedName>
    <definedName name="_xlnm.Print_Area" localSheetId="50">'KZN434'!$A$1:$AA$60</definedName>
    <definedName name="_xlnm.Print_Area" localSheetId="51">'KZN435'!$A$1:$AA$60</definedName>
    <definedName name="_xlnm.Print_Area" localSheetId="52">'KZN436'!$A$1:$AA$60</definedName>
    <definedName name="_xlnm.Print_Area" localSheetId="54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9" i="2" l="1"/>
  <c r="S52" i="2" s="1"/>
  <c r="S54" i="2" s="1"/>
  <c r="S57" i="2" s="1"/>
  <c r="S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X49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G57" i="3"/>
  <c r="G60" i="3" s="1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H49" i="3" s="1"/>
  <c r="H52" i="3" s="1"/>
  <c r="H54" i="3" s="1"/>
  <c r="H57" i="3" s="1"/>
  <c r="H60" i="3" s="1"/>
  <c r="G48" i="3"/>
  <c r="F48" i="3"/>
  <c r="E48" i="3"/>
  <c r="D48" i="3"/>
  <c r="C48" i="3"/>
  <c r="AA33" i="3"/>
  <c r="AA49" i="3" s="1"/>
  <c r="AA52" i="3" s="1"/>
  <c r="AA54" i="3" s="1"/>
  <c r="AA57" i="3" s="1"/>
  <c r="AA60" i="3" s="1"/>
  <c r="Z33" i="3"/>
  <c r="Y33" i="3"/>
  <c r="Y49" i="3" s="1"/>
  <c r="Y52" i="3" s="1"/>
  <c r="Y54" i="3" s="1"/>
  <c r="Y57" i="3" s="1"/>
  <c r="Y60" i="3" s="1"/>
  <c r="X33" i="3"/>
  <c r="X49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U60" i="4"/>
  <c r="M60" i="4"/>
  <c r="I49" i="4"/>
  <c r="I52" i="4" s="1"/>
  <c r="I54" i="4" s="1"/>
  <c r="I57" i="4" s="1"/>
  <c r="I60" i="4" s="1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X49" i="4" s="1"/>
  <c r="Z49" i="4" s="1"/>
  <c r="W33" i="4"/>
  <c r="W49" i="4" s="1"/>
  <c r="W52" i="4" s="1"/>
  <c r="W54" i="4" s="1"/>
  <c r="W57" i="4" s="1"/>
  <c r="W60" i="4" s="1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L33" i="4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T60" i="5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X33" i="5"/>
  <c r="X49" i="5" s="1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K60" i="6"/>
  <c r="O49" i="6"/>
  <c r="O52" i="6" s="1"/>
  <c r="O54" i="6" s="1"/>
  <c r="O57" i="6" s="1"/>
  <c r="O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X49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T49" i="7"/>
  <c r="T52" i="7" s="1"/>
  <c r="T54" i="7" s="1"/>
  <c r="T57" i="7" s="1"/>
  <c r="T60" i="7" s="1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X49" i="7" s="1"/>
  <c r="W33" i="7"/>
  <c r="W49" i="7" s="1"/>
  <c r="W52" i="7" s="1"/>
  <c r="W54" i="7" s="1"/>
  <c r="W57" i="7" s="1"/>
  <c r="W60" i="7" s="1"/>
  <c r="V33" i="7"/>
  <c r="U33" i="7"/>
  <c r="U49" i="7" s="1"/>
  <c r="U52" i="7" s="1"/>
  <c r="U54" i="7" s="1"/>
  <c r="U57" i="7" s="1"/>
  <c r="U60" i="7" s="1"/>
  <c r="T33" i="7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S49" i="8"/>
  <c r="S52" i="8" s="1"/>
  <c r="S54" i="8" s="1"/>
  <c r="S57" i="8" s="1"/>
  <c r="S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T33" i="8"/>
  <c r="T49" i="8" s="1"/>
  <c r="T52" i="8" s="1"/>
  <c r="T54" i="8" s="1"/>
  <c r="T57" i="8" s="1"/>
  <c r="T60" i="8" s="1"/>
  <c r="S33" i="8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C49" i="9" s="1"/>
  <c r="C52" i="9" s="1"/>
  <c r="C54" i="9" s="1"/>
  <c r="C57" i="9" s="1"/>
  <c r="C60" i="9" s="1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X49" i="9" s="1"/>
  <c r="W33" i="9"/>
  <c r="W49" i="9" s="1"/>
  <c r="W52" i="9" s="1"/>
  <c r="W54" i="9" s="1"/>
  <c r="W57" i="9" s="1"/>
  <c r="W60" i="9" s="1"/>
  <c r="V33" i="9"/>
  <c r="U33" i="9"/>
  <c r="U49" i="9" s="1"/>
  <c r="U52" i="9" s="1"/>
  <c r="U54" i="9" s="1"/>
  <c r="U57" i="9" s="1"/>
  <c r="U60" i="9" s="1"/>
  <c r="T33" i="9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M33" i="9"/>
  <c r="M49" i="9" s="1"/>
  <c r="M52" i="9" s="1"/>
  <c r="M54" i="9" s="1"/>
  <c r="M57" i="9" s="1"/>
  <c r="M60" i="9" s="1"/>
  <c r="L33" i="9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E33" i="9"/>
  <c r="E49" i="9" s="1"/>
  <c r="E52" i="9" s="1"/>
  <c r="E54" i="9" s="1"/>
  <c r="E57" i="9" s="1"/>
  <c r="E60" i="9" s="1"/>
  <c r="D33" i="9"/>
  <c r="C33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Y49" i="10" s="1"/>
  <c r="Y52" i="10" s="1"/>
  <c r="Y54" i="10" s="1"/>
  <c r="Y57" i="10" s="1"/>
  <c r="Y60" i="10" s="1"/>
  <c r="X33" i="10"/>
  <c r="X49" i="10" s="1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U60" i="11"/>
  <c r="AA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L49" i="12"/>
  <c r="L52" i="12" s="1"/>
  <c r="L54" i="12" s="1"/>
  <c r="L57" i="12" s="1"/>
  <c r="L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X49" i="12" s="1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L33" i="12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X49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C33" i="13"/>
  <c r="C49" i="13" s="1"/>
  <c r="C52" i="13" s="1"/>
  <c r="C54" i="13" s="1"/>
  <c r="C57" i="13" s="1"/>
  <c r="C60" i="13" s="1"/>
  <c r="R49" i="14"/>
  <c r="R52" i="14" s="1"/>
  <c r="R54" i="14" s="1"/>
  <c r="R57" i="14" s="1"/>
  <c r="R60" i="14" s="1"/>
  <c r="J49" i="14"/>
  <c r="J52" i="14" s="1"/>
  <c r="J54" i="14" s="1"/>
  <c r="J57" i="14" s="1"/>
  <c r="J60" i="14" s="1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Y33" i="14"/>
  <c r="Y49" i="14" s="1"/>
  <c r="Y52" i="14" s="1"/>
  <c r="Y54" i="14" s="1"/>
  <c r="Y57" i="14" s="1"/>
  <c r="Y60" i="14" s="1"/>
  <c r="X33" i="14"/>
  <c r="X49" i="14" s="1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R33" i="14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J33" i="14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O54" i="15"/>
  <c r="O57" i="15" s="1"/>
  <c r="O60" i="15" s="1"/>
  <c r="X52" i="15"/>
  <c r="X54" i="15" s="1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X49" i="15" s="1"/>
  <c r="Z49" i="15" s="1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E54" i="16"/>
  <c r="E57" i="16" s="1"/>
  <c r="E60" i="16" s="1"/>
  <c r="G49" i="16"/>
  <c r="G52" i="16" s="1"/>
  <c r="G54" i="16" s="1"/>
  <c r="G57" i="16" s="1"/>
  <c r="G60" i="16" s="1"/>
  <c r="F49" i="16"/>
  <c r="F52" i="16" s="1"/>
  <c r="F54" i="16" s="1"/>
  <c r="F57" i="16" s="1"/>
  <c r="F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Z33" i="16"/>
  <c r="Y33" i="16"/>
  <c r="X33" i="16"/>
  <c r="W33" i="16"/>
  <c r="V33" i="16"/>
  <c r="U33" i="16"/>
  <c r="U49" i="16" s="1"/>
  <c r="U52" i="16" s="1"/>
  <c r="U54" i="16" s="1"/>
  <c r="U57" i="16" s="1"/>
  <c r="U60" i="16" s="1"/>
  <c r="T33" i="16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F33" i="16"/>
  <c r="E33" i="16"/>
  <c r="E49" i="16" s="1"/>
  <c r="E52" i="16" s="1"/>
  <c r="D33" i="16"/>
  <c r="C33" i="16"/>
  <c r="C49" i="16" s="1"/>
  <c r="C52" i="16" s="1"/>
  <c r="C54" i="16" s="1"/>
  <c r="C57" i="16" s="1"/>
  <c r="C60" i="16" s="1"/>
  <c r="N49" i="17"/>
  <c r="N52" i="17" s="1"/>
  <c r="N54" i="17" s="1"/>
  <c r="N57" i="17" s="1"/>
  <c r="N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X49" i="17" s="1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V49" i="18"/>
  <c r="V52" i="18" s="1"/>
  <c r="V54" i="18" s="1"/>
  <c r="V57" i="18" s="1"/>
  <c r="V60" i="18" s="1"/>
  <c r="AA48" i="18"/>
  <c r="Y48" i="18"/>
  <c r="Z48" i="18" s="1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X49" i="18" s="1"/>
  <c r="W33" i="18"/>
  <c r="W49" i="18" s="1"/>
  <c r="W52" i="18" s="1"/>
  <c r="W54" i="18" s="1"/>
  <c r="W57" i="18" s="1"/>
  <c r="W60" i="18" s="1"/>
  <c r="V33" i="18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Y33" i="19"/>
  <c r="Y49" i="19" s="1"/>
  <c r="Y52" i="19" s="1"/>
  <c r="Y54" i="19" s="1"/>
  <c r="Y57" i="19" s="1"/>
  <c r="Y60" i="19" s="1"/>
  <c r="X33" i="19"/>
  <c r="X49" i="19" s="1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C52" i="20"/>
  <c r="C54" i="20" s="1"/>
  <c r="C57" i="20" s="1"/>
  <c r="C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X49" i="20" s="1"/>
  <c r="W33" i="20"/>
  <c r="W49" i="20" s="1"/>
  <c r="W52" i="20" s="1"/>
  <c r="W54" i="20" s="1"/>
  <c r="W57" i="20" s="1"/>
  <c r="W60" i="20" s="1"/>
  <c r="V33" i="20"/>
  <c r="U33" i="20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M33" i="20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E33" i="20"/>
  <c r="D33" i="20"/>
  <c r="D49" i="20" s="1"/>
  <c r="D52" i="20" s="1"/>
  <c r="D54" i="20" s="1"/>
  <c r="D57" i="20" s="1"/>
  <c r="D60" i="20" s="1"/>
  <c r="C33" i="20"/>
  <c r="C49" i="20" s="1"/>
  <c r="Y49" i="21"/>
  <c r="Y52" i="21" s="1"/>
  <c r="Y54" i="21" s="1"/>
  <c r="Y57" i="21" s="1"/>
  <c r="Y60" i="21" s="1"/>
  <c r="AA48" i="21"/>
  <c r="AA49" i="21" s="1"/>
  <c r="AA52" i="21" s="1"/>
  <c r="AA54" i="21" s="1"/>
  <c r="AA57" i="21" s="1"/>
  <c r="AA60" i="21" s="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Y33" i="21"/>
  <c r="X33" i="21"/>
  <c r="X49" i="21" s="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Y49" i="22"/>
  <c r="Y52" i="22" s="1"/>
  <c r="Y54" i="22" s="1"/>
  <c r="Y57" i="22" s="1"/>
  <c r="Y60" i="22" s="1"/>
  <c r="C49" i="22"/>
  <c r="C52" i="22" s="1"/>
  <c r="C54" i="22" s="1"/>
  <c r="C57" i="22" s="1"/>
  <c r="C60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X33" i="22"/>
  <c r="X49" i="22" s="1"/>
  <c r="W33" i="22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S33" i="22"/>
  <c r="S49" i="22" s="1"/>
  <c r="S52" i="22" s="1"/>
  <c r="S54" i="22" s="1"/>
  <c r="S57" i="22" s="1"/>
  <c r="S60" i="22" s="1"/>
  <c r="R33" i="22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K33" i="22"/>
  <c r="K49" i="22" s="1"/>
  <c r="K52" i="22" s="1"/>
  <c r="K54" i="22" s="1"/>
  <c r="K57" i="22" s="1"/>
  <c r="K60" i="22" s="1"/>
  <c r="J33" i="22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C33" i="22"/>
  <c r="AA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X33" i="23"/>
  <c r="Z33" i="23" s="1"/>
  <c r="W33" i="23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P33" i="23"/>
  <c r="P49" i="23" s="1"/>
  <c r="P52" i="23" s="1"/>
  <c r="P54" i="23" s="1"/>
  <c r="P57" i="23" s="1"/>
  <c r="P60" i="23" s="1"/>
  <c r="O33" i="23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H33" i="23"/>
  <c r="H49" i="23" s="1"/>
  <c r="H52" i="23" s="1"/>
  <c r="H54" i="23" s="1"/>
  <c r="H57" i="23" s="1"/>
  <c r="H60" i="23" s="1"/>
  <c r="G33" i="23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X33" i="24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I49" i="24" s="1"/>
  <c r="I52" i="24" s="1"/>
  <c r="I54" i="24" s="1"/>
  <c r="I57" i="24" s="1"/>
  <c r="I60" i="24" s="1"/>
  <c r="H33" i="24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J60" i="25"/>
  <c r="M52" i="25"/>
  <c r="M54" i="25" s="1"/>
  <c r="M57" i="25" s="1"/>
  <c r="M60" i="25" s="1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X49" i="25" s="1"/>
  <c r="W33" i="25"/>
  <c r="V33" i="25"/>
  <c r="V49" i="25" s="1"/>
  <c r="V52" i="25" s="1"/>
  <c r="V54" i="25" s="1"/>
  <c r="V57" i="25" s="1"/>
  <c r="V60" i="25" s="1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N33" i="25"/>
  <c r="N49" i="25" s="1"/>
  <c r="N52" i="25" s="1"/>
  <c r="N54" i="25" s="1"/>
  <c r="N57" i="25" s="1"/>
  <c r="N60" i="25" s="1"/>
  <c r="M33" i="25"/>
  <c r="M49" i="25" s="1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C49" i="25" s="1"/>
  <c r="C52" i="25" s="1"/>
  <c r="C54" i="25" s="1"/>
  <c r="C57" i="25" s="1"/>
  <c r="C60" i="25" s="1"/>
  <c r="AA48" i="26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X33" i="26"/>
  <c r="W33" i="26"/>
  <c r="W49" i="26" s="1"/>
  <c r="W52" i="26" s="1"/>
  <c r="W54" i="26" s="1"/>
  <c r="W57" i="26" s="1"/>
  <c r="W60" i="26" s="1"/>
  <c r="V33" i="26"/>
  <c r="V49" i="26" s="1"/>
  <c r="V52" i="26" s="1"/>
  <c r="V54" i="26" s="1"/>
  <c r="V57" i="26" s="1"/>
  <c r="V60" i="26" s="1"/>
  <c r="U33" i="26"/>
  <c r="U49" i="26" s="1"/>
  <c r="U52" i="26" s="1"/>
  <c r="U54" i="26" s="1"/>
  <c r="U57" i="26" s="1"/>
  <c r="U60" i="26" s="1"/>
  <c r="T33" i="26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R57" i="26" s="1"/>
  <c r="R60" i="26" s="1"/>
  <c r="Q33" i="26"/>
  <c r="P33" i="26"/>
  <c r="P49" i="26" s="1"/>
  <c r="P52" i="26" s="1"/>
  <c r="P54" i="26" s="1"/>
  <c r="P57" i="26" s="1"/>
  <c r="P60" i="26" s="1"/>
  <c r="O33" i="26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J49" i="26" s="1"/>
  <c r="J52" i="26" s="1"/>
  <c r="J54" i="26" s="1"/>
  <c r="J57" i="26" s="1"/>
  <c r="J60" i="26" s="1"/>
  <c r="I33" i="26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F49" i="26" s="1"/>
  <c r="F52" i="26" s="1"/>
  <c r="F54" i="26" s="1"/>
  <c r="F57" i="26" s="1"/>
  <c r="F60" i="26" s="1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AA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U60" i="27" s="1"/>
  <c r="T33" i="27"/>
  <c r="T49" i="27" s="1"/>
  <c r="T52" i="27" s="1"/>
  <c r="T54" i="27" s="1"/>
  <c r="T57" i="27" s="1"/>
  <c r="T60" i="27" s="1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I49" i="27" s="1"/>
  <c r="I52" i="27" s="1"/>
  <c r="I54" i="27" s="1"/>
  <c r="I57" i="27" s="1"/>
  <c r="I60" i="27" s="1"/>
  <c r="H33" i="27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N49" i="28"/>
  <c r="N52" i="28" s="1"/>
  <c r="N54" i="28" s="1"/>
  <c r="N57" i="28" s="1"/>
  <c r="N60" i="28" s="1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X49" i="28" s="1"/>
  <c r="W33" i="28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T49" i="28" s="1"/>
  <c r="T52" i="28" s="1"/>
  <c r="T54" i="28" s="1"/>
  <c r="T57" i="28" s="1"/>
  <c r="T60" i="28" s="1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P49" i="28" s="1"/>
  <c r="P52" i="28" s="1"/>
  <c r="P54" i="28" s="1"/>
  <c r="P57" i="28" s="1"/>
  <c r="P60" i="28" s="1"/>
  <c r="O33" i="28"/>
  <c r="N33" i="28"/>
  <c r="M33" i="28"/>
  <c r="M49" i="28" s="1"/>
  <c r="M52" i="28" s="1"/>
  <c r="M54" i="28" s="1"/>
  <c r="M57" i="28" s="1"/>
  <c r="M60" i="28" s="1"/>
  <c r="L33" i="28"/>
  <c r="L49" i="28" s="1"/>
  <c r="L52" i="28" s="1"/>
  <c r="L54" i="28" s="1"/>
  <c r="L57" i="28" s="1"/>
  <c r="L60" i="28" s="1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Y49" i="29" s="1"/>
  <c r="Y52" i="29" s="1"/>
  <c r="Y54" i="29" s="1"/>
  <c r="Y57" i="29" s="1"/>
  <c r="Y60" i="29" s="1"/>
  <c r="X33" i="29"/>
  <c r="X49" i="29" s="1"/>
  <c r="W33" i="29"/>
  <c r="W49" i="29" s="1"/>
  <c r="W52" i="29" s="1"/>
  <c r="W54" i="29" s="1"/>
  <c r="W57" i="29" s="1"/>
  <c r="W60" i="29" s="1"/>
  <c r="V33" i="29"/>
  <c r="U33" i="29"/>
  <c r="U49" i="29" s="1"/>
  <c r="U52" i="29" s="1"/>
  <c r="U54" i="29" s="1"/>
  <c r="U57" i="29" s="1"/>
  <c r="U60" i="29" s="1"/>
  <c r="T33" i="29"/>
  <c r="T49" i="29" s="1"/>
  <c r="T52" i="29" s="1"/>
  <c r="T54" i="29" s="1"/>
  <c r="T57" i="29" s="1"/>
  <c r="T60" i="29" s="1"/>
  <c r="S33" i="29"/>
  <c r="S49" i="29" s="1"/>
  <c r="S52" i="29" s="1"/>
  <c r="S54" i="29" s="1"/>
  <c r="S57" i="29" s="1"/>
  <c r="S60" i="29" s="1"/>
  <c r="R33" i="29"/>
  <c r="R49" i="29" s="1"/>
  <c r="R52" i="29" s="1"/>
  <c r="R54" i="29" s="1"/>
  <c r="R57" i="29" s="1"/>
  <c r="R60" i="29" s="1"/>
  <c r="Q33" i="29"/>
  <c r="Q49" i="29" s="1"/>
  <c r="Q52" i="29" s="1"/>
  <c r="Q54" i="29" s="1"/>
  <c r="Q57" i="29" s="1"/>
  <c r="Q60" i="29" s="1"/>
  <c r="P33" i="29"/>
  <c r="P49" i="29" s="1"/>
  <c r="P52" i="29" s="1"/>
  <c r="P54" i="29" s="1"/>
  <c r="P57" i="29" s="1"/>
  <c r="P60" i="29" s="1"/>
  <c r="O33" i="29"/>
  <c r="O49" i="29" s="1"/>
  <c r="O52" i="29" s="1"/>
  <c r="O54" i="29" s="1"/>
  <c r="O57" i="29" s="1"/>
  <c r="O60" i="29" s="1"/>
  <c r="N33" i="29"/>
  <c r="M33" i="29"/>
  <c r="M49" i="29" s="1"/>
  <c r="M52" i="29" s="1"/>
  <c r="M54" i="29" s="1"/>
  <c r="M57" i="29" s="1"/>
  <c r="M60" i="29" s="1"/>
  <c r="L33" i="29"/>
  <c r="L49" i="29" s="1"/>
  <c r="L52" i="29" s="1"/>
  <c r="L54" i="29" s="1"/>
  <c r="L57" i="29" s="1"/>
  <c r="L60" i="29" s="1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I49" i="29" s="1"/>
  <c r="I52" i="29" s="1"/>
  <c r="I54" i="29" s="1"/>
  <c r="I57" i="29" s="1"/>
  <c r="I60" i="29" s="1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E33" i="29"/>
  <c r="E49" i="29" s="1"/>
  <c r="E52" i="29" s="1"/>
  <c r="E54" i="29" s="1"/>
  <c r="E57" i="29" s="1"/>
  <c r="E60" i="29" s="1"/>
  <c r="D33" i="29"/>
  <c r="D49" i="29" s="1"/>
  <c r="D52" i="29" s="1"/>
  <c r="D54" i="29" s="1"/>
  <c r="D57" i="29" s="1"/>
  <c r="D60" i="29" s="1"/>
  <c r="C33" i="29"/>
  <c r="C49" i="29" s="1"/>
  <c r="C52" i="29" s="1"/>
  <c r="C54" i="29" s="1"/>
  <c r="C57" i="29" s="1"/>
  <c r="C60" i="29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Y49" i="30" s="1"/>
  <c r="Y52" i="30" s="1"/>
  <c r="Y54" i="30" s="1"/>
  <c r="Y57" i="30" s="1"/>
  <c r="Y60" i="30" s="1"/>
  <c r="X33" i="30"/>
  <c r="X49" i="30" s="1"/>
  <c r="W33" i="30"/>
  <c r="W49" i="30" s="1"/>
  <c r="W52" i="30" s="1"/>
  <c r="W54" i="30" s="1"/>
  <c r="W57" i="30" s="1"/>
  <c r="W60" i="30" s="1"/>
  <c r="V33" i="30"/>
  <c r="V49" i="30" s="1"/>
  <c r="V52" i="30" s="1"/>
  <c r="V54" i="30" s="1"/>
  <c r="V57" i="30" s="1"/>
  <c r="V60" i="30" s="1"/>
  <c r="U33" i="30"/>
  <c r="U49" i="30" s="1"/>
  <c r="U52" i="30" s="1"/>
  <c r="U54" i="30" s="1"/>
  <c r="U57" i="30" s="1"/>
  <c r="U60" i="30" s="1"/>
  <c r="T33" i="30"/>
  <c r="T49" i="30" s="1"/>
  <c r="T52" i="30" s="1"/>
  <c r="T54" i="30" s="1"/>
  <c r="T57" i="30" s="1"/>
  <c r="T60" i="30" s="1"/>
  <c r="S33" i="30"/>
  <c r="S49" i="30" s="1"/>
  <c r="S52" i="30" s="1"/>
  <c r="S54" i="30" s="1"/>
  <c r="S57" i="30" s="1"/>
  <c r="S60" i="30" s="1"/>
  <c r="R33" i="30"/>
  <c r="R49" i="30" s="1"/>
  <c r="R52" i="30" s="1"/>
  <c r="R54" i="30" s="1"/>
  <c r="R57" i="30" s="1"/>
  <c r="R60" i="30" s="1"/>
  <c r="Q33" i="30"/>
  <c r="Q49" i="30" s="1"/>
  <c r="Q52" i="30" s="1"/>
  <c r="Q54" i="30" s="1"/>
  <c r="Q57" i="30" s="1"/>
  <c r="Q60" i="30" s="1"/>
  <c r="P33" i="30"/>
  <c r="P49" i="30" s="1"/>
  <c r="P52" i="30" s="1"/>
  <c r="P54" i="30" s="1"/>
  <c r="P57" i="30" s="1"/>
  <c r="P60" i="30" s="1"/>
  <c r="O33" i="30"/>
  <c r="O49" i="30" s="1"/>
  <c r="O52" i="30" s="1"/>
  <c r="O54" i="30" s="1"/>
  <c r="O57" i="30" s="1"/>
  <c r="O60" i="30" s="1"/>
  <c r="N33" i="30"/>
  <c r="N49" i="30" s="1"/>
  <c r="N52" i="30" s="1"/>
  <c r="N54" i="30" s="1"/>
  <c r="N57" i="30" s="1"/>
  <c r="N60" i="30" s="1"/>
  <c r="M33" i="30"/>
  <c r="M49" i="30" s="1"/>
  <c r="M52" i="30" s="1"/>
  <c r="M54" i="30" s="1"/>
  <c r="M57" i="30" s="1"/>
  <c r="M60" i="30" s="1"/>
  <c r="L33" i="30"/>
  <c r="L49" i="30" s="1"/>
  <c r="L52" i="30" s="1"/>
  <c r="L54" i="30" s="1"/>
  <c r="L57" i="30" s="1"/>
  <c r="L60" i="30" s="1"/>
  <c r="K33" i="30"/>
  <c r="K49" i="30" s="1"/>
  <c r="K52" i="30" s="1"/>
  <c r="K54" i="30" s="1"/>
  <c r="K57" i="30" s="1"/>
  <c r="K60" i="30" s="1"/>
  <c r="J33" i="30"/>
  <c r="J49" i="30" s="1"/>
  <c r="J52" i="30" s="1"/>
  <c r="J54" i="30" s="1"/>
  <c r="J57" i="30" s="1"/>
  <c r="J60" i="30" s="1"/>
  <c r="I33" i="30"/>
  <c r="I49" i="30" s="1"/>
  <c r="I52" i="30" s="1"/>
  <c r="I54" i="30" s="1"/>
  <c r="I57" i="30" s="1"/>
  <c r="I60" i="30" s="1"/>
  <c r="H33" i="30"/>
  <c r="H49" i="30" s="1"/>
  <c r="H52" i="30" s="1"/>
  <c r="H54" i="30" s="1"/>
  <c r="H57" i="30" s="1"/>
  <c r="H60" i="30" s="1"/>
  <c r="G33" i="30"/>
  <c r="G49" i="30" s="1"/>
  <c r="G52" i="30" s="1"/>
  <c r="G54" i="30" s="1"/>
  <c r="G57" i="30" s="1"/>
  <c r="G60" i="30" s="1"/>
  <c r="F33" i="30"/>
  <c r="F49" i="30" s="1"/>
  <c r="F52" i="30" s="1"/>
  <c r="F54" i="30" s="1"/>
  <c r="F57" i="30" s="1"/>
  <c r="F60" i="30" s="1"/>
  <c r="E33" i="30"/>
  <c r="E49" i="30" s="1"/>
  <c r="E52" i="30" s="1"/>
  <c r="E54" i="30" s="1"/>
  <c r="E57" i="30" s="1"/>
  <c r="E60" i="30" s="1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C60" i="30" s="1"/>
  <c r="Y49" i="31"/>
  <c r="Y52" i="31" s="1"/>
  <c r="Y54" i="31" s="1"/>
  <c r="Y57" i="31" s="1"/>
  <c r="Y60" i="31" s="1"/>
  <c r="L49" i="31"/>
  <c r="L52" i="31" s="1"/>
  <c r="L54" i="31" s="1"/>
  <c r="L57" i="31" s="1"/>
  <c r="L60" i="31" s="1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Y33" i="31"/>
  <c r="X33" i="31"/>
  <c r="X49" i="31" s="1"/>
  <c r="W33" i="31"/>
  <c r="W49" i="31" s="1"/>
  <c r="W52" i="31" s="1"/>
  <c r="W54" i="31" s="1"/>
  <c r="W57" i="31" s="1"/>
  <c r="W60" i="31" s="1"/>
  <c r="V33" i="3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S60" i="31" s="1"/>
  <c r="R33" i="31"/>
  <c r="R49" i="31" s="1"/>
  <c r="R52" i="31" s="1"/>
  <c r="R54" i="31" s="1"/>
  <c r="R57" i="31" s="1"/>
  <c r="R60" i="31" s="1"/>
  <c r="Q33" i="31"/>
  <c r="Q49" i="31" s="1"/>
  <c r="Q52" i="31" s="1"/>
  <c r="Q54" i="31" s="1"/>
  <c r="Q57" i="31" s="1"/>
  <c r="Q60" i="31" s="1"/>
  <c r="P33" i="31"/>
  <c r="P49" i="31" s="1"/>
  <c r="P52" i="31" s="1"/>
  <c r="P54" i="31" s="1"/>
  <c r="P57" i="31" s="1"/>
  <c r="P60" i="31" s="1"/>
  <c r="O33" i="31"/>
  <c r="O49" i="31" s="1"/>
  <c r="O52" i="31" s="1"/>
  <c r="O54" i="31" s="1"/>
  <c r="O57" i="31" s="1"/>
  <c r="O60" i="31" s="1"/>
  <c r="N33" i="31"/>
  <c r="M33" i="31"/>
  <c r="M49" i="31" s="1"/>
  <c r="M52" i="31" s="1"/>
  <c r="M54" i="31" s="1"/>
  <c r="M57" i="31" s="1"/>
  <c r="M60" i="31" s="1"/>
  <c r="L33" i="31"/>
  <c r="K33" i="31"/>
  <c r="K49" i="31" s="1"/>
  <c r="K52" i="31" s="1"/>
  <c r="K54" i="31" s="1"/>
  <c r="K57" i="31" s="1"/>
  <c r="K60" i="31" s="1"/>
  <c r="J33" i="31"/>
  <c r="J49" i="31" s="1"/>
  <c r="J52" i="31" s="1"/>
  <c r="J54" i="31" s="1"/>
  <c r="J57" i="31" s="1"/>
  <c r="J60" i="31" s="1"/>
  <c r="I33" i="31"/>
  <c r="I49" i="31" s="1"/>
  <c r="I52" i="31" s="1"/>
  <c r="I54" i="31" s="1"/>
  <c r="I57" i="31" s="1"/>
  <c r="I60" i="31" s="1"/>
  <c r="H33" i="31"/>
  <c r="H49" i="31" s="1"/>
  <c r="H52" i="31" s="1"/>
  <c r="H54" i="31" s="1"/>
  <c r="H57" i="31" s="1"/>
  <c r="H60" i="31" s="1"/>
  <c r="G33" i="31"/>
  <c r="G49" i="31" s="1"/>
  <c r="G52" i="31" s="1"/>
  <c r="G54" i="31" s="1"/>
  <c r="G57" i="31" s="1"/>
  <c r="G60" i="31" s="1"/>
  <c r="F33" i="31"/>
  <c r="E33" i="31"/>
  <c r="E49" i="31" s="1"/>
  <c r="E52" i="31" s="1"/>
  <c r="E54" i="31" s="1"/>
  <c r="E57" i="31" s="1"/>
  <c r="E60" i="31" s="1"/>
  <c r="D33" i="31"/>
  <c r="D49" i="31" s="1"/>
  <c r="D52" i="31" s="1"/>
  <c r="D54" i="31" s="1"/>
  <c r="D57" i="31" s="1"/>
  <c r="D60" i="31" s="1"/>
  <c r="C33" i="31"/>
  <c r="C49" i="31" s="1"/>
  <c r="C52" i="31" s="1"/>
  <c r="C54" i="31" s="1"/>
  <c r="C57" i="31" s="1"/>
  <c r="C60" i="31" s="1"/>
  <c r="C52" i="32"/>
  <c r="C54" i="32" s="1"/>
  <c r="C57" i="32" s="1"/>
  <c r="C60" i="32" s="1"/>
  <c r="H49" i="32"/>
  <c r="H52" i="32" s="1"/>
  <c r="H54" i="32" s="1"/>
  <c r="H57" i="32" s="1"/>
  <c r="H60" i="32" s="1"/>
  <c r="AA48" i="32"/>
  <c r="Y48" i="32"/>
  <c r="X48" i="32"/>
  <c r="Z48" i="32" s="1"/>
  <c r="W48" i="32"/>
  <c r="V48" i="32"/>
  <c r="U48" i="32"/>
  <c r="U49" i="32" s="1"/>
  <c r="U52" i="32" s="1"/>
  <c r="U54" i="32" s="1"/>
  <c r="U57" i="32" s="1"/>
  <c r="U60" i="32" s="1"/>
  <c r="T48" i="32"/>
  <c r="S48" i="32"/>
  <c r="R48" i="32"/>
  <c r="Q48" i="32"/>
  <c r="P48" i="32"/>
  <c r="O48" i="32"/>
  <c r="N48" i="32"/>
  <c r="M48" i="32"/>
  <c r="M49" i="32" s="1"/>
  <c r="M52" i="32" s="1"/>
  <c r="M54" i="32" s="1"/>
  <c r="M57" i="32" s="1"/>
  <c r="M60" i="32" s="1"/>
  <c r="L48" i="32"/>
  <c r="K48" i="32"/>
  <c r="J48" i="32"/>
  <c r="I48" i="32"/>
  <c r="H48" i="32"/>
  <c r="G48" i="32"/>
  <c r="F48" i="32"/>
  <c r="E48" i="32"/>
  <c r="E49" i="32" s="1"/>
  <c r="E52" i="32" s="1"/>
  <c r="E54" i="32" s="1"/>
  <c r="E57" i="32" s="1"/>
  <c r="E60" i="32" s="1"/>
  <c r="D48" i="32"/>
  <c r="C48" i="32"/>
  <c r="AA33" i="32"/>
  <c r="AA49" i="32" s="1"/>
  <c r="AA52" i="32" s="1"/>
  <c r="AA54" i="32" s="1"/>
  <c r="AA57" i="32" s="1"/>
  <c r="AA60" i="32" s="1"/>
  <c r="Z33" i="32"/>
  <c r="Y33" i="32"/>
  <c r="Y49" i="32" s="1"/>
  <c r="Y52" i="32" s="1"/>
  <c r="Y54" i="32" s="1"/>
  <c r="Y57" i="32" s="1"/>
  <c r="Y60" i="32" s="1"/>
  <c r="X33" i="32"/>
  <c r="X49" i="32" s="1"/>
  <c r="Z49" i="32" s="1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T33" i="32"/>
  <c r="T49" i="32" s="1"/>
  <c r="T52" i="32" s="1"/>
  <c r="T54" i="32" s="1"/>
  <c r="T57" i="32" s="1"/>
  <c r="T60" i="32" s="1"/>
  <c r="S33" i="32"/>
  <c r="S49" i="32" s="1"/>
  <c r="S52" i="32" s="1"/>
  <c r="S54" i="32" s="1"/>
  <c r="S57" i="32" s="1"/>
  <c r="S60" i="32" s="1"/>
  <c r="R33" i="32"/>
  <c r="R49" i="32" s="1"/>
  <c r="R52" i="32" s="1"/>
  <c r="R54" i="32" s="1"/>
  <c r="R57" i="32" s="1"/>
  <c r="R60" i="32" s="1"/>
  <c r="Q33" i="32"/>
  <c r="Q49" i="32" s="1"/>
  <c r="Q52" i="32" s="1"/>
  <c r="Q54" i="32" s="1"/>
  <c r="Q57" i="32" s="1"/>
  <c r="Q60" i="32" s="1"/>
  <c r="P33" i="32"/>
  <c r="P49" i="32" s="1"/>
  <c r="P52" i="32" s="1"/>
  <c r="P54" i="32" s="1"/>
  <c r="P57" i="32" s="1"/>
  <c r="P60" i="32" s="1"/>
  <c r="O33" i="32"/>
  <c r="O49" i="32" s="1"/>
  <c r="O52" i="32" s="1"/>
  <c r="O54" i="32" s="1"/>
  <c r="O57" i="32" s="1"/>
  <c r="O60" i="32" s="1"/>
  <c r="N33" i="32"/>
  <c r="N49" i="32" s="1"/>
  <c r="N52" i="32" s="1"/>
  <c r="N54" i="32" s="1"/>
  <c r="N57" i="32" s="1"/>
  <c r="N60" i="32" s="1"/>
  <c r="M33" i="32"/>
  <c r="L33" i="32"/>
  <c r="L49" i="32" s="1"/>
  <c r="L52" i="32" s="1"/>
  <c r="L54" i="32" s="1"/>
  <c r="L57" i="32" s="1"/>
  <c r="L60" i="32" s="1"/>
  <c r="K33" i="32"/>
  <c r="K49" i="32" s="1"/>
  <c r="K52" i="32" s="1"/>
  <c r="K54" i="32" s="1"/>
  <c r="K57" i="32" s="1"/>
  <c r="K60" i="32" s="1"/>
  <c r="J33" i="32"/>
  <c r="J49" i="32" s="1"/>
  <c r="J52" i="32" s="1"/>
  <c r="J54" i="32" s="1"/>
  <c r="J57" i="32" s="1"/>
  <c r="J60" i="32" s="1"/>
  <c r="I33" i="32"/>
  <c r="I49" i="32" s="1"/>
  <c r="I52" i="32" s="1"/>
  <c r="I54" i="32" s="1"/>
  <c r="I57" i="32" s="1"/>
  <c r="I60" i="32" s="1"/>
  <c r="H33" i="32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D33" i="32"/>
  <c r="D49" i="32" s="1"/>
  <c r="D52" i="32" s="1"/>
  <c r="D54" i="32" s="1"/>
  <c r="D57" i="32" s="1"/>
  <c r="D60" i="32" s="1"/>
  <c r="C33" i="32"/>
  <c r="C49" i="32" s="1"/>
  <c r="AA49" i="33"/>
  <c r="AA52" i="33" s="1"/>
  <c r="AA54" i="33" s="1"/>
  <c r="AA57" i="33" s="1"/>
  <c r="AA60" i="33" s="1"/>
  <c r="K49" i="33"/>
  <c r="K52" i="33" s="1"/>
  <c r="K54" i="33" s="1"/>
  <c r="K57" i="33" s="1"/>
  <c r="K60" i="33" s="1"/>
  <c r="AA48" i="33"/>
  <c r="Y48" i="33"/>
  <c r="X48" i="33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33" i="33"/>
  <c r="Y33" i="33"/>
  <c r="Y49" i="33" s="1"/>
  <c r="Y52" i="33" s="1"/>
  <c r="Y54" i="33" s="1"/>
  <c r="Y57" i="33" s="1"/>
  <c r="Y60" i="33" s="1"/>
  <c r="X33" i="33"/>
  <c r="X49" i="33" s="1"/>
  <c r="W33" i="33"/>
  <c r="W49" i="33" s="1"/>
  <c r="W52" i="33" s="1"/>
  <c r="W54" i="33" s="1"/>
  <c r="W57" i="33" s="1"/>
  <c r="W60" i="33" s="1"/>
  <c r="V33" i="33"/>
  <c r="V49" i="33" s="1"/>
  <c r="V52" i="33" s="1"/>
  <c r="V54" i="33" s="1"/>
  <c r="V57" i="33" s="1"/>
  <c r="V60" i="33" s="1"/>
  <c r="U33" i="33"/>
  <c r="U49" i="33" s="1"/>
  <c r="U52" i="33" s="1"/>
  <c r="U54" i="33" s="1"/>
  <c r="U57" i="33" s="1"/>
  <c r="U60" i="33" s="1"/>
  <c r="T33" i="33"/>
  <c r="S33" i="33"/>
  <c r="S49" i="33" s="1"/>
  <c r="S52" i="33" s="1"/>
  <c r="S54" i="33" s="1"/>
  <c r="S57" i="33" s="1"/>
  <c r="S60" i="33" s="1"/>
  <c r="R33" i="33"/>
  <c r="R49" i="33" s="1"/>
  <c r="R52" i="33" s="1"/>
  <c r="R54" i="33" s="1"/>
  <c r="R57" i="33" s="1"/>
  <c r="R60" i="33" s="1"/>
  <c r="Q33" i="33"/>
  <c r="Q49" i="33" s="1"/>
  <c r="Q52" i="33" s="1"/>
  <c r="Q54" i="33" s="1"/>
  <c r="Q57" i="33" s="1"/>
  <c r="Q60" i="33" s="1"/>
  <c r="P33" i="33"/>
  <c r="P49" i="33" s="1"/>
  <c r="P52" i="33" s="1"/>
  <c r="P54" i="33" s="1"/>
  <c r="P57" i="33" s="1"/>
  <c r="P60" i="33" s="1"/>
  <c r="O33" i="33"/>
  <c r="O49" i="33" s="1"/>
  <c r="O52" i="33" s="1"/>
  <c r="O54" i="33" s="1"/>
  <c r="O57" i="33" s="1"/>
  <c r="O60" i="33" s="1"/>
  <c r="N33" i="33"/>
  <c r="N49" i="33" s="1"/>
  <c r="N52" i="33" s="1"/>
  <c r="N54" i="33" s="1"/>
  <c r="N57" i="33" s="1"/>
  <c r="N60" i="33" s="1"/>
  <c r="M33" i="33"/>
  <c r="M49" i="33" s="1"/>
  <c r="M52" i="33" s="1"/>
  <c r="M54" i="33" s="1"/>
  <c r="M57" i="33" s="1"/>
  <c r="M60" i="33" s="1"/>
  <c r="L33" i="33"/>
  <c r="K33" i="33"/>
  <c r="J33" i="33"/>
  <c r="J49" i="33" s="1"/>
  <c r="J52" i="33" s="1"/>
  <c r="J54" i="33" s="1"/>
  <c r="J57" i="33" s="1"/>
  <c r="J60" i="33" s="1"/>
  <c r="I33" i="33"/>
  <c r="I49" i="33" s="1"/>
  <c r="I52" i="33" s="1"/>
  <c r="I54" i="33" s="1"/>
  <c r="I57" i="33" s="1"/>
  <c r="I60" i="33" s="1"/>
  <c r="H33" i="33"/>
  <c r="H49" i="33" s="1"/>
  <c r="H52" i="33" s="1"/>
  <c r="H54" i="33" s="1"/>
  <c r="H57" i="33" s="1"/>
  <c r="H60" i="33" s="1"/>
  <c r="G33" i="33"/>
  <c r="G49" i="33" s="1"/>
  <c r="G52" i="33" s="1"/>
  <c r="G54" i="33" s="1"/>
  <c r="G57" i="33" s="1"/>
  <c r="G60" i="33" s="1"/>
  <c r="F33" i="33"/>
  <c r="F49" i="33" s="1"/>
  <c r="F52" i="33" s="1"/>
  <c r="F54" i="33" s="1"/>
  <c r="F57" i="33" s="1"/>
  <c r="F60" i="33" s="1"/>
  <c r="E33" i="33"/>
  <c r="E49" i="33" s="1"/>
  <c r="E52" i="33" s="1"/>
  <c r="E54" i="33" s="1"/>
  <c r="E57" i="33" s="1"/>
  <c r="E60" i="33" s="1"/>
  <c r="D33" i="33"/>
  <c r="C33" i="33"/>
  <c r="C49" i="33" s="1"/>
  <c r="C52" i="33" s="1"/>
  <c r="C54" i="33" s="1"/>
  <c r="C57" i="33" s="1"/>
  <c r="C60" i="33" s="1"/>
  <c r="N49" i="34"/>
  <c r="N52" i="34" s="1"/>
  <c r="N54" i="34" s="1"/>
  <c r="N57" i="34" s="1"/>
  <c r="N60" i="34" s="1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33" i="34"/>
  <c r="Y33" i="34"/>
  <c r="Y49" i="34" s="1"/>
  <c r="Y52" i="34" s="1"/>
  <c r="Y54" i="34" s="1"/>
  <c r="Y57" i="34" s="1"/>
  <c r="Y60" i="34" s="1"/>
  <c r="X33" i="34"/>
  <c r="W33" i="34"/>
  <c r="W49" i="34" s="1"/>
  <c r="W52" i="34" s="1"/>
  <c r="W54" i="34" s="1"/>
  <c r="W57" i="34" s="1"/>
  <c r="W60" i="34" s="1"/>
  <c r="V33" i="34"/>
  <c r="V49" i="34" s="1"/>
  <c r="V52" i="34" s="1"/>
  <c r="V54" i="34" s="1"/>
  <c r="V57" i="34" s="1"/>
  <c r="V60" i="34" s="1"/>
  <c r="U33" i="34"/>
  <c r="T33" i="34"/>
  <c r="T49" i="34" s="1"/>
  <c r="T52" i="34" s="1"/>
  <c r="T54" i="34" s="1"/>
  <c r="T57" i="34" s="1"/>
  <c r="T60" i="34" s="1"/>
  <c r="S33" i="34"/>
  <c r="R33" i="34"/>
  <c r="R49" i="34" s="1"/>
  <c r="R52" i="34" s="1"/>
  <c r="R54" i="34" s="1"/>
  <c r="R57" i="34" s="1"/>
  <c r="R60" i="34" s="1"/>
  <c r="Q33" i="34"/>
  <c r="Q49" i="34" s="1"/>
  <c r="Q52" i="34" s="1"/>
  <c r="Q54" i="34" s="1"/>
  <c r="Q57" i="34" s="1"/>
  <c r="Q60" i="34" s="1"/>
  <c r="P33" i="34"/>
  <c r="P49" i="34" s="1"/>
  <c r="P52" i="34" s="1"/>
  <c r="P54" i="34" s="1"/>
  <c r="P57" i="34" s="1"/>
  <c r="P60" i="34" s="1"/>
  <c r="O33" i="34"/>
  <c r="O49" i="34" s="1"/>
  <c r="O52" i="34" s="1"/>
  <c r="O54" i="34" s="1"/>
  <c r="O57" i="34" s="1"/>
  <c r="O60" i="34" s="1"/>
  <c r="N33" i="34"/>
  <c r="M33" i="34"/>
  <c r="L33" i="34"/>
  <c r="L49" i="34" s="1"/>
  <c r="L52" i="34" s="1"/>
  <c r="L54" i="34" s="1"/>
  <c r="L57" i="34" s="1"/>
  <c r="L60" i="34" s="1"/>
  <c r="K33" i="34"/>
  <c r="J33" i="34"/>
  <c r="J49" i="34" s="1"/>
  <c r="J52" i="34" s="1"/>
  <c r="J54" i="34" s="1"/>
  <c r="J57" i="34" s="1"/>
  <c r="J60" i="34" s="1"/>
  <c r="I33" i="34"/>
  <c r="I49" i="34" s="1"/>
  <c r="I52" i="34" s="1"/>
  <c r="I54" i="34" s="1"/>
  <c r="I57" i="34" s="1"/>
  <c r="I60" i="34" s="1"/>
  <c r="H33" i="34"/>
  <c r="H49" i="34" s="1"/>
  <c r="H52" i="34" s="1"/>
  <c r="H54" i="34" s="1"/>
  <c r="H57" i="34" s="1"/>
  <c r="H60" i="34" s="1"/>
  <c r="G33" i="34"/>
  <c r="G49" i="34" s="1"/>
  <c r="G52" i="34" s="1"/>
  <c r="G54" i="34" s="1"/>
  <c r="G57" i="34" s="1"/>
  <c r="G60" i="34" s="1"/>
  <c r="F33" i="34"/>
  <c r="F49" i="34" s="1"/>
  <c r="F52" i="34" s="1"/>
  <c r="F54" i="34" s="1"/>
  <c r="F57" i="34" s="1"/>
  <c r="F60" i="34" s="1"/>
  <c r="E33" i="34"/>
  <c r="D33" i="34"/>
  <c r="D49" i="34" s="1"/>
  <c r="D52" i="34" s="1"/>
  <c r="D54" i="34" s="1"/>
  <c r="D57" i="34" s="1"/>
  <c r="D60" i="34" s="1"/>
  <c r="C33" i="34"/>
  <c r="U49" i="35"/>
  <c r="U52" i="35" s="1"/>
  <c r="U54" i="35" s="1"/>
  <c r="U57" i="35" s="1"/>
  <c r="U60" i="35" s="1"/>
  <c r="AA48" i="35"/>
  <c r="Z48" i="35"/>
  <c r="Y48" i="35"/>
  <c r="X48" i="35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33" i="35"/>
  <c r="Y33" i="35"/>
  <c r="Y49" i="35" s="1"/>
  <c r="Y52" i="35" s="1"/>
  <c r="Y54" i="35" s="1"/>
  <c r="Y57" i="35" s="1"/>
  <c r="Y60" i="35" s="1"/>
  <c r="X33" i="35"/>
  <c r="X49" i="35" s="1"/>
  <c r="W33" i="35"/>
  <c r="W49" i="35" s="1"/>
  <c r="W52" i="35" s="1"/>
  <c r="W54" i="35" s="1"/>
  <c r="W57" i="35" s="1"/>
  <c r="W60" i="35" s="1"/>
  <c r="V33" i="35"/>
  <c r="V49" i="35" s="1"/>
  <c r="V52" i="35" s="1"/>
  <c r="V54" i="35" s="1"/>
  <c r="V57" i="35" s="1"/>
  <c r="V60" i="35" s="1"/>
  <c r="U33" i="35"/>
  <c r="T33" i="35"/>
  <c r="T49" i="35" s="1"/>
  <c r="T52" i="35" s="1"/>
  <c r="T54" i="35" s="1"/>
  <c r="T57" i="35" s="1"/>
  <c r="T60" i="35" s="1"/>
  <c r="S33" i="35"/>
  <c r="S49" i="35" s="1"/>
  <c r="S52" i="35" s="1"/>
  <c r="S54" i="35" s="1"/>
  <c r="S57" i="35" s="1"/>
  <c r="S60" i="35" s="1"/>
  <c r="R33" i="35"/>
  <c r="Q33" i="35"/>
  <c r="Q49" i="35" s="1"/>
  <c r="Q52" i="35" s="1"/>
  <c r="Q54" i="35" s="1"/>
  <c r="Q57" i="35" s="1"/>
  <c r="Q60" i="35" s="1"/>
  <c r="P33" i="35"/>
  <c r="P49" i="35" s="1"/>
  <c r="P52" i="35" s="1"/>
  <c r="P54" i="35" s="1"/>
  <c r="P57" i="35" s="1"/>
  <c r="P60" i="35" s="1"/>
  <c r="O33" i="35"/>
  <c r="O49" i="35" s="1"/>
  <c r="O52" i="35" s="1"/>
  <c r="O54" i="35" s="1"/>
  <c r="O57" i="35" s="1"/>
  <c r="O60" i="35" s="1"/>
  <c r="N33" i="35"/>
  <c r="N49" i="35" s="1"/>
  <c r="N52" i="35" s="1"/>
  <c r="N54" i="35" s="1"/>
  <c r="N57" i="35" s="1"/>
  <c r="N60" i="35" s="1"/>
  <c r="M33" i="35"/>
  <c r="M49" i="35" s="1"/>
  <c r="M52" i="35" s="1"/>
  <c r="M54" i="35" s="1"/>
  <c r="M57" i="35" s="1"/>
  <c r="M60" i="35" s="1"/>
  <c r="L33" i="35"/>
  <c r="L49" i="35" s="1"/>
  <c r="L52" i="35" s="1"/>
  <c r="L54" i="35" s="1"/>
  <c r="L57" i="35" s="1"/>
  <c r="L60" i="35" s="1"/>
  <c r="K33" i="35"/>
  <c r="K49" i="35" s="1"/>
  <c r="K52" i="35" s="1"/>
  <c r="K54" i="35" s="1"/>
  <c r="K57" i="35" s="1"/>
  <c r="K60" i="35" s="1"/>
  <c r="J33" i="35"/>
  <c r="I33" i="35"/>
  <c r="I49" i="35" s="1"/>
  <c r="I52" i="35" s="1"/>
  <c r="I54" i="35" s="1"/>
  <c r="I57" i="35" s="1"/>
  <c r="I60" i="35" s="1"/>
  <c r="H33" i="35"/>
  <c r="H49" i="35" s="1"/>
  <c r="H52" i="35" s="1"/>
  <c r="H54" i="35" s="1"/>
  <c r="H57" i="35" s="1"/>
  <c r="H60" i="35" s="1"/>
  <c r="G33" i="35"/>
  <c r="G49" i="35" s="1"/>
  <c r="G52" i="35" s="1"/>
  <c r="G54" i="35" s="1"/>
  <c r="G57" i="35" s="1"/>
  <c r="G60" i="35" s="1"/>
  <c r="F33" i="35"/>
  <c r="F49" i="35" s="1"/>
  <c r="F52" i="35" s="1"/>
  <c r="F54" i="35" s="1"/>
  <c r="F57" i="35" s="1"/>
  <c r="F60" i="35" s="1"/>
  <c r="E33" i="35"/>
  <c r="E49" i="35" s="1"/>
  <c r="E52" i="35" s="1"/>
  <c r="E54" i="35" s="1"/>
  <c r="E57" i="35" s="1"/>
  <c r="E60" i="35" s="1"/>
  <c r="D33" i="35"/>
  <c r="D49" i="35" s="1"/>
  <c r="D52" i="35" s="1"/>
  <c r="D54" i="35" s="1"/>
  <c r="D57" i="35" s="1"/>
  <c r="D60" i="35" s="1"/>
  <c r="C33" i="35"/>
  <c r="C49" i="35" s="1"/>
  <c r="C52" i="35" s="1"/>
  <c r="C54" i="35" s="1"/>
  <c r="C57" i="35" s="1"/>
  <c r="C60" i="35" s="1"/>
  <c r="H49" i="36"/>
  <c r="H52" i="36" s="1"/>
  <c r="H54" i="36" s="1"/>
  <c r="H57" i="36" s="1"/>
  <c r="H60" i="36" s="1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33" i="36"/>
  <c r="AA49" i="36" s="1"/>
  <c r="AA52" i="36" s="1"/>
  <c r="AA54" i="36" s="1"/>
  <c r="AA57" i="36" s="1"/>
  <c r="AA60" i="36" s="1"/>
  <c r="Y33" i="36"/>
  <c r="X33" i="36"/>
  <c r="X49" i="36" s="1"/>
  <c r="W33" i="36"/>
  <c r="V33" i="36"/>
  <c r="V49" i="36" s="1"/>
  <c r="V52" i="36" s="1"/>
  <c r="V54" i="36" s="1"/>
  <c r="V57" i="36" s="1"/>
  <c r="V60" i="36" s="1"/>
  <c r="U33" i="36"/>
  <c r="U49" i="36" s="1"/>
  <c r="U52" i="36" s="1"/>
  <c r="U54" i="36" s="1"/>
  <c r="U57" i="36" s="1"/>
  <c r="U60" i="36" s="1"/>
  <c r="T33" i="36"/>
  <c r="S33" i="36"/>
  <c r="R33" i="36"/>
  <c r="R49" i="36" s="1"/>
  <c r="R52" i="36" s="1"/>
  <c r="R54" i="36" s="1"/>
  <c r="R57" i="36" s="1"/>
  <c r="R60" i="36" s="1"/>
  <c r="Q33" i="36"/>
  <c r="P33" i="36"/>
  <c r="P49" i="36" s="1"/>
  <c r="P52" i="36" s="1"/>
  <c r="P54" i="36" s="1"/>
  <c r="P57" i="36" s="1"/>
  <c r="P60" i="36" s="1"/>
  <c r="O33" i="36"/>
  <c r="O49" i="36" s="1"/>
  <c r="O52" i="36" s="1"/>
  <c r="O54" i="36" s="1"/>
  <c r="O57" i="36" s="1"/>
  <c r="O60" i="36" s="1"/>
  <c r="N33" i="36"/>
  <c r="N49" i="36" s="1"/>
  <c r="N52" i="36" s="1"/>
  <c r="N54" i="36" s="1"/>
  <c r="N57" i="36" s="1"/>
  <c r="N60" i="36" s="1"/>
  <c r="M33" i="36"/>
  <c r="M49" i="36" s="1"/>
  <c r="M52" i="36" s="1"/>
  <c r="M54" i="36" s="1"/>
  <c r="M57" i="36" s="1"/>
  <c r="M60" i="36" s="1"/>
  <c r="L33" i="36"/>
  <c r="L49" i="36" s="1"/>
  <c r="L52" i="36" s="1"/>
  <c r="L54" i="36" s="1"/>
  <c r="L57" i="36" s="1"/>
  <c r="L60" i="36" s="1"/>
  <c r="K33" i="36"/>
  <c r="K49" i="36" s="1"/>
  <c r="K52" i="36" s="1"/>
  <c r="K54" i="36" s="1"/>
  <c r="K57" i="36" s="1"/>
  <c r="K60" i="36" s="1"/>
  <c r="J33" i="36"/>
  <c r="J49" i="36" s="1"/>
  <c r="J52" i="36" s="1"/>
  <c r="J54" i="36" s="1"/>
  <c r="J57" i="36" s="1"/>
  <c r="J60" i="36" s="1"/>
  <c r="I33" i="36"/>
  <c r="H33" i="36"/>
  <c r="G33" i="36"/>
  <c r="G49" i="36" s="1"/>
  <c r="G52" i="36" s="1"/>
  <c r="G54" i="36" s="1"/>
  <c r="G57" i="36" s="1"/>
  <c r="G60" i="36" s="1"/>
  <c r="F33" i="36"/>
  <c r="F49" i="36" s="1"/>
  <c r="F52" i="36" s="1"/>
  <c r="F54" i="36" s="1"/>
  <c r="F57" i="36" s="1"/>
  <c r="F60" i="36" s="1"/>
  <c r="E33" i="36"/>
  <c r="E49" i="36" s="1"/>
  <c r="E52" i="36" s="1"/>
  <c r="E54" i="36" s="1"/>
  <c r="E57" i="36" s="1"/>
  <c r="E60" i="36" s="1"/>
  <c r="D33" i="36"/>
  <c r="C33" i="36"/>
  <c r="M54" i="37"/>
  <c r="M57" i="37" s="1"/>
  <c r="M60" i="37" s="1"/>
  <c r="W49" i="37"/>
  <c r="W52" i="37" s="1"/>
  <c r="W54" i="37" s="1"/>
  <c r="W57" i="37" s="1"/>
  <c r="W60" i="37" s="1"/>
  <c r="AA48" i="37"/>
  <c r="Z48" i="37"/>
  <c r="Y48" i="37"/>
  <c r="X48" i="37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33" i="37"/>
  <c r="AA49" i="37" s="1"/>
  <c r="AA52" i="37" s="1"/>
  <c r="AA54" i="37" s="1"/>
  <c r="AA57" i="37" s="1"/>
  <c r="AA60" i="37" s="1"/>
  <c r="Y33" i="37"/>
  <c r="Y49" i="37" s="1"/>
  <c r="Y52" i="37" s="1"/>
  <c r="Y54" i="37" s="1"/>
  <c r="Y57" i="37" s="1"/>
  <c r="Y60" i="37" s="1"/>
  <c r="X33" i="37"/>
  <c r="X49" i="37" s="1"/>
  <c r="X52" i="37" s="1"/>
  <c r="W33" i="37"/>
  <c r="V33" i="37"/>
  <c r="V49" i="37" s="1"/>
  <c r="V52" i="37" s="1"/>
  <c r="V54" i="37" s="1"/>
  <c r="V57" i="37" s="1"/>
  <c r="V60" i="37" s="1"/>
  <c r="U33" i="37"/>
  <c r="U49" i="37" s="1"/>
  <c r="U52" i="37" s="1"/>
  <c r="U54" i="37" s="1"/>
  <c r="U57" i="37" s="1"/>
  <c r="U60" i="37" s="1"/>
  <c r="T33" i="37"/>
  <c r="T49" i="37" s="1"/>
  <c r="T52" i="37" s="1"/>
  <c r="T54" i="37" s="1"/>
  <c r="T57" i="37" s="1"/>
  <c r="T60" i="37" s="1"/>
  <c r="S33" i="37"/>
  <c r="S49" i="37" s="1"/>
  <c r="S52" i="37" s="1"/>
  <c r="S54" i="37" s="1"/>
  <c r="S57" i="37" s="1"/>
  <c r="S60" i="37" s="1"/>
  <c r="R33" i="37"/>
  <c r="R49" i="37" s="1"/>
  <c r="R52" i="37" s="1"/>
  <c r="R54" i="37" s="1"/>
  <c r="R57" i="37" s="1"/>
  <c r="R60" i="37" s="1"/>
  <c r="Q33" i="37"/>
  <c r="Q49" i="37" s="1"/>
  <c r="Q52" i="37" s="1"/>
  <c r="Q54" i="37" s="1"/>
  <c r="Q57" i="37" s="1"/>
  <c r="Q60" i="37" s="1"/>
  <c r="P33" i="37"/>
  <c r="P49" i="37" s="1"/>
  <c r="P52" i="37" s="1"/>
  <c r="P54" i="37" s="1"/>
  <c r="P57" i="37" s="1"/>
  <c r="P60" i="37" s="1"/>
  <c r="O33" i="37"/>
  <c r="O49" i="37" s="1"/>
  <c r="O52" i="37" s="1"/>
  <c r="O54" i="37" s="1"/>
  <c r="O57" i="37" s="1"/>
  <c r="O60" i="37" s="1"/>
  <c r="N33" i="37"/>
  <c r="N49" i="37" s="1"/>
  <c r="N52" i="37" s="1"/>
  <c r="N54" i="37" s="1"/>
  <c r="N57" i="37" s="1"/>
  <c r="N60" i="37" s="1"/>
  <c r="M33" i="37"/>
  <c r="M49" i="37" s="1"/>
  <c r="M52" i="37" s="1"/>
  <c r="L33" i="37"/>
  <c r="L49" i="37" s="1"/>
  <c r="L52" i="37" s="1"/>
  <c r="L54" i="37" s="1"/>
  <c r="L57" i="37" s="1"/>
  <c r="L60" i="37" s="1"/>
  <c r="K33" i="37"/>
  <c r="K49" i="37" s="1"/>
  <c r="K52" i="37" s="1"/>
  <c r="K54" i="37" s="1"/>
  <c r="K57" i="37" s="1"/>
  <c r="K60" i="37" s="1"/>
  <c r="J33" i="37"/>
  <c r="J49" i="37" s="1"/>
  <c r="J52" i="37" s="1"/>
  <c r="J54" i="37" s="1"/>
  <c r="J57" i="37" s="1"/>
  <c r="J60" i="37" s="1"/>
  <c r="I33" i="37"/>
  <c r="I49" i="37" s="1"/>
  <c r="I52" i="37" s="1"/>
  <c r="I54" i="37" s="1"/>
  <c r="I57" i="37" s="1"/>
  <c r="I60" i="37" s="1"/>
  <c r="H33" i="37"/>
  <c r="H49" i="37" s="1"/>
  <c r="H52" i="37" s="1"/>
  <c r="H54" i="37" s="1"/>
  <c r="H57" i="37" s="1"/>
  <c r="H60" i="37" s="1"/>
  <c r="G33" i="37"/>
  <c r="G49" i="37" s="1"/>
  <c r="G52" i="37" s="1"/>
  <c r="G54" i="37" s="1"/>
  <c r="G57" i="37" s="1"/>
  <c r="G60" i="37" s="1"/>
  <c r="F33" i="37"/>
  <c r="F49" i="37" s="1"/>
  <c r="F52" i="37" s="1"/>
  <c r="F54" i="37" s="1"/>
  <c r="F57" i="37" s="1"/>
  <c r="F60" i="37" s="1"/>
  <c r="E33" i="37"/>
  <c r="E49" i="37" s="1"/>
  <c r="E52" i="37" s="1"/>
  <c r="E54" i="37" s="1"/>
  <c r="E57" i="37" s="1"/>
  <c r="E60" i="37" s="1"/>
  <c r="D33" i="37"/>
  <c r="D49" i="37" s="1"/>
  <c r="D52" i="37" s="1"/>
  <c r="D54" i="37" s="1"/>
  <c r="D57" i="37" s="1"/>
  <c r="D60" i="37" s="1"/>
  <c r="C33" i="37"/>
  <c r="C49" i="37" s="1"/>
  <c r="C52" i="37" s="1"/>
  <c r="C54" i="37" s="1"/>
  <c r="C57" i="37" s="1"/>
  <c r="C60" i="37" s="1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33" i="38"/>
  <c r="AA49" i="38" s="1"/>
  <c r="AA52" i="38" s="1"/>
  <c r="AA54" i="38" s="1"/>
  <c r="AA57" i="38" s="1"/>
  <c r="AA60" i="38" s="1"/>
  <c r="Y33" i="38"/>
  <c r="Y49" i="38" s="1"/>
  <c r="Y52" i="38" s="1"/>
  <c r="Y54" i="38" s="1"/>
  <c r="Y57" i="38" s="1"/>
  <c r="Y60" i="38" s="1"/>
  <c r="X33" i="38"/>
  <c r="X49" i="38" s="1"/>
  <c r="W33" i="38"/>
  <c r="V33" i="38"/>
  <c r="V49" i="38" s="1"/>
  <c r="V52" i="38" s="1"/>
  <c r="V54" i="38" s="1"/>
  <c r="V57" i="38" s="1"/>
  <c r="V60" i="38" s="1"/>
  <c r="U33" i="38"/>
  <c r="U49" i="38" s="1"/>
  <c r="U52" i="38" s="1"/>
  <c r="U54" i="38" s="1"/>
  <c r="U57" i="38" s="1"/>
  <c r="U60" i="38" s="1"/>
  <c r="T33" i="38"/>
  <c r="T49" i="38" s="1"/>
  <c r="T52" i="38" s="1"/>
  <c r="T54" i="38" s="1"/>
  <c r="T57" i="38" s="1"/>
  <c r="T60" i="38" s="1"/>
  <c r="S33" i="38"/>
  <c r="S49" i="38" s="1"/>
  <c r="S52" i="38" s="1"/>
  <c r="S54" i="38" s="1"/>
  <c r="S57" i="38" s="1"/>
  <c r="S60" i="38" s="1"/>
  <c r="R33" i="38"/>
  <c r="R49" i="38" s="1"/>
  <c r="R52" i="38" s="1"/>
  <c r="R54" i="38" s="1"/>
  <c r="R57" i="38" s="1"/>
  <c r="R60" i="38" s="1"/>
  <c r="Q33" i="38"/>
  <c r="Q49" i="38" s="1"/>
  <c r="Q52" i="38" s="1"/>
  <c r="Q54" i="38" s="1"/>
  <c r="Q57" i="38" s="1"/>
  <c r="Q60" i="38" s="1"/>
  <c r="P33" i="38"/>
  <c r="P49" i="38" s="1"/>
  <c r="P52" i="38" s="1"/>
  <c r="P54" i="38" s="1"/>
  <c r="P57" i="38" s="1"/>
  <c r="P60" i="38" s="1"/>
  <c r="O33" i="38"/>
  <c r="N33" i="38"/>
  <c r="N49" i="38" s="1"/>
  <c r="N52" i="38" s="1"/>
  <c r="N54" i="38" s="1"/>
  <c r="N57" i="38" s="1"/>
  <c r="N60" i="38" s="1"/>
  <c r="M33" i="38"/>
  <c r="M49" i="38" s="1"/>
  <c r="M52" i="38" s="1"/>
  <c r="M54" i="38" s="1"/>
  <c r="M57" i="38" s="1"/>
  <c r="M60" i="38" s="1"/>
  <c r="L33" i="38"/>
  <c r="L49" i="38" s="1"/>
  <c r="L52" i="38" s="1"/>
  <c r="L54" i="38" s="1"/>
  <c r="L57" i="38" s="1"/>
  <c r="L60" i="38" s="1"/>
  <c r="K33" i="38"/>
  <c r="K49" i="38" s="1"/>
  <c r="K52" i="38" s="1"/>
  <c r="K54" i="38" s="1"/>
  <c r="K57" i="38" s="1"/>
  <c r="K60" i="38" s="1"/>
  <c r="J33" i="38"/>
  <c r="J49" i="38" s="1"/>
  <c r="J52" i="38" s="1"/>
  <c r="J54" i="38" s="1"/>
  <c r="J57" i="38" s="1"/>
  <c r="J60" i="38" s="1"/>
  <c r="I33" i="38"/>
  <c r="I49" i="38" s="1"/>
  <c r="I52" i="38" s="1"/>
  <c r="I54" i="38" s="1"/>
  <c r="I57" i="38" s="1"/>
  <c r="I60" i="38" s="1"/>
  <c r="H33" i="38"/>
  <c r="H49" i="38" s="1"/>
  <c r="H52" i="38" s="1"/>
  <c r="H54" i="38" s="1"/>
  <c r="H57" i="38" s="1"/>
  <c r="H60" i="38" s="1"/>
  <c r="G33" i="38"/>
  <c r="F33" i="38"/>
  <c r="F49" i="38" s="1"/>
  <c r="F52" i="38" s="1"/>
  <c r="F54" i="38" s="1"/>
  <c r="F57" i="38" s="1"/>
  <c r="F60" i="38" s="1"/>
  <c r="E33" i="38"/>
  <c r="E49" i="38" s="1"/>
  <c r="E52" i="38" s="1"/>
  <c r="E54" i="38" s="1"/>
  <c r="E57" i="38" s="1"/>
  <c r="E60" i="38" s="1"/>
  <c r="D33" i="38"/>
  <c r="D49" i="38" s="1"/>
  <c r="D52" i="38" s="1"/>
  <c r="D54" i="38" s="1"/>
  <c r="D57" i="38" s="1"/>
  <c r="D60" i="38" s="1"/>
  <c r="C33" i="38"/>
  <c r="C49" i="38" s="1"/>
  <c r="C52" i="38" s="1"/>
  <c r="C54" i="38" s="1"/>
  <c r="C57" i="38" s="1"/>
  <c r="C60" i="38" s="1"/>
  <c r="AA48" i="39"/>
  <c r="Y48" i="39"/>
  <c r="X48" i="39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33" i="39"/>
  <c r="AA49" i="39" s="1"/>
  <c r="AA52" i="39" s="1"/>
  <c r="AA54" i="39" s="1"/>
  <c r="AA57" i="39" s="1"/>
  <c r="AA60" i="39" s="1"/>
  <c r="Y33" i="39"/>
  <c r="Y49" i="39" s="1"/>
  <c r="Y52" i="39" s="1"/>
  <c r="Y54" i="39" s="1"/>
  <c r="Y57" i="39" s="1"/>
  <c r="Y60" i="39" s="1"/>
  <c r="X33" i="39"/>
  <c r="X49" i="39" s="1"/>
  <c r="W33" i="39"/>
  <c r="W49" i="39" s="1"/>
  <c r="W52" i="39" s="1"/>
  <c r="W54" i="39" s="1"/>
  <c r="W57" i="39" s="1"/>
  <c r="W60" i="39" s="1"/>
  <c r="V33" i="39"/>
  <c r="U33" i="39"/>
  <c r="U49" i="39" s="1"/>
  <c r="U52" i="39" s="1"/>
  <c r="U54" i="39" s="1"/>
  <c r="U57" i="39" s="1"/>
  <c r="U60" i="39" s="1"/>
  <c r="T33" i="39"/>
  <c r="T49" i="39" s="1"/>
  <c r="T52" i="39" s="1"/>
  <c r="T54" i="39" s="1"/>
  <c r="T57" i="39" s="1"/>
  <c r="T60" i="39" s="1"/>
  <c r="S33" i="39"/>
  <c r="S49" i="39" s="1"/>
  <c r="S52" i="39" s="1"/>
  <c r="S54" i="39" s="1"/>
  <c r="S57" i="39" s="1"/>
  <c r="S60" i="39" s="1"/>
  <c r="R33" i="39"/>
  <c r="R49" i="39" s="1"/>
  <c r="R52" i="39" s="1"/>
  <c r="R54" i="39" s="1"/>
  <c r="R57" i="39" s="1"/>
  <c r="R60" i="39" s="1"/>
  <c r="Q33" i="39"/>
  <c r="Q49" i="39" s="1"/>
  <c r="Q52" i="39" s="1"/>
  <c r="Q54" i="39" s="1"/>
  <c r="Q57" i="39" s="1"/>
  <c r="Q60" i="39" s="1"/>
  <c r="P33" i="39"/>
  <c r="P49" i="39" s="1"/>
  <c r="P52" i="39" s="1"/>
  <c r="P54" i="39" s="1"/>
  <c r="P57" i="39" s="1"/>
  <c r="P60" i="39" s="1"/>
  <c r="O33" i="39"/>
  <c r="O49" i="39" s="1"/>
  <c r="O52" i="39" s="1"/>
  <c r="O54" i="39" s="1"/>
  <c r="O57" i="39" s="1"/>
  <c r="O60" i="39" s="1"/>
  <c r="N33" i="39"/>
  <c r="M33" i="39"/>
  <c r="M49" i="39" s="1"/>
  <c r="M52" i="39" s="1"/>
  <c r="M54" i="39" s="1"/>
  <c r="M57" i="39" s="1"/>
  <c r="M60" i="39" s="1"/>
  <c r="L33" i="39"/>
  <c r="L49" i="39" s="1"/>
  <c r="L52" i="39" s="1"/>
  <c r="L54" i="39" s="1"/>
  <c r="L57" i="39" s="1"/>
  <c r="L60" i="39" s="1"/>
  <c r="K33" i="39"/>
  <c r="K49" i="39" s="1"/>
  <c r="K52" i="39" s="1"/>
  <c r="K54" i="39" s="1"/>
  <c r="K57" i="39" s="1"/>
  <c r="K60" i="39" s="1"/>
  <c r="J33" i="39"/>
  <c r="J49" i="39" s="1"/>
  <c r="J52" i="39" s="1"/>
  <c r="J54" i="39" s="1"/>
  <c r="J57" i="39" s="1"/>
  <c r="J60" i="39" s="1"/>
  <c r="I33" i="39"/>
  <c r="I49" i="39" s="1"/>
  <c r="I52" i="39" s="1"/>
  <c r="I54" i="39" s="1"/>
  <c r="I57" i="39" s="1"/>
  <c r="I60" i="39" s="1"/>
  <c r="H33" i="39"/>
  <c r="H49" i="39" s="1"/>
  <c r="H52" i="39" s="1"/>
  <c r="H54" i="39" s="1"/>
  <c r="H57" i="39" s="1"/>
  <c r="H60" i="39" s="1"/>
  <c r="G33" i="39"/>
  <c r="G49" i="39" s="1"/>
  <c r="G52" i="39" s="1"/>
  <c r="G54" i="39" s="1"/>
  <c r="G57" i="39" s="1"/>
  <c r="G60" i="39" s="1"/>
  <c r="F33" i="39"/>
  <c r="E33" i="39"/>
  <c r="E49" i="39" s="1"/>
  <c r="E52" i="39" s="1"/>
  <c r="E54" i="39" s="1"/>
  <c r="E57" i="39" s="1"/>
  <c r="E60" i="39" s="1"/>
  <c r="D33" i="39"/>
  <c r="D49" i="39" s="1"/>
  <c r="D52" i="39" s="1"/>
  <c r="D54" i="39" s="1"/>
  <c r="D57" i="39" s="1"/>
  <c r="D60" i="39" s="1"/>
  <c r="C33" i="39"/>
  <c r="C49" i="39" s="1"/>
  <c r="C52" i="39" s="1"/>
  <c r="C54" i="39" s="1"/>
  <c r="C57" i="39" s="1"/>
  <c r="C60" i="39" s="1"/>
  <c r="Y52" i="40"/>
  <c r="Y54" i="40" s="1"/>
  <c r="Y57" i="40" s="1"/>
  <c r="Y60" i="40" s="1"/>
  <c r="AA48" i="40"/>
  <c r="Z48" i="40"/>
  <c r="Y48" i="40"/>
  <c r="X48" i="40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33" i="40"/>
  <c r="Y33" i="40"/>
  <c r="Y49" i="40" s="1"/>
  <c r="X33" i="40"/>
  <c r="X49" i="40" s="1"/>
  <c r="W33" i="40"/>
  <c r="W49" i="40" s="1"/>
  <c r="W52" i="40" s="1"/>
  <c r="W54" i="40" s="1"/>
  <c r="W57" i="40" s="1"/>
  <c r="W60" i="40" s="1"/>
  <c r="V33" i="40"/>
  <c r="V49" i="40" s="1"/>
  <c r="V52" i="40" s="1"/>
  <c r="V54" i="40" s="1"/>
  <c r="V57" i="40" s="1"/>
  <c r="V60" i="40" s="1"/>
  <c r="U33" i="40"/>
  <c r="T33" i="40"/>
  <c r="T49" i="40" s="1"/>
  <c r="T52" i="40" s="1"/>
  <c r="T54" i="40" s="1"/>
  <c r="T57" i="40" s="1"/>
  <c r="T60" i="40" s="1"/>
  <c r="S33" i="40"/>
  <c r="S49" i="40" s="1"/>
  <c r="S52" i="40" s="1"/>
  <c r="S54" i="40" s="1"/>
  <c r="S57" i="40" s="1"/>
  <c r="S60" i="40" s="1"/>
  <c r="R33" i="40"/>
  <c r="R49" i="40" s="1"/>
  <c r="R52" i="40" s="1"/>
  <c r="R54" i="40" s="1"/>
  <c r="R57" i="40" s="1"/>
  <c r="R60" i="40" s="1"/>
  <c r="Q33" i="40"/>
  <c r="Q49" i="40" s="1"/>
  <c r="Q52" i="40" s="1"/>
  <c r="Q54" i="40" s="1"/>
  <c r="Q57" i="40" s="1"/>
  <c r="Q60" i="40" s="1"/>
  <c r="P33" i="40"/>
  <c r="P49" i="40" s="1"/>
  <c r="P52" i="40" s="1"/>
  <c r="P54" i="40" s="1"/>
  <c r="P57" i="40" s="1"/>
  <c r="P60" i="40" s="1"/>
  <c r="O33" i="40"/>
  <c r="O49" i="40" s="1"/>
  <c r="O52" i="40" s="1"/>
  <c r="O54" i="40" s="1"/>
  <c r="O57" i="40" s="1"/>
  <c r="O60" i="40" s="1"/>
  <c r="N33" i="40"/>
  <c r="N49" i="40" s="1"/>
  <c r="N52" i="40" s="1"/>
  <c r="N54" i="40" s="1"/>
  <c r="N57" i="40" s="1"/>
  <c r="N60" i="40" s="1"/>
  <c r="M33" i="40"/>
  <c r="L33" i="40"/>
  <c r="L49" i="40" s="1"/>
  <c r="L52" i="40" s="1"/>
  <c r="L54" i="40" s="1"/>
  <c r="L57" i="40" s="1"/>
  <c r="L60" i="40" s="1"/>
  <c r="K33" i="40"/>
  <c r="K49" i="40" s="1"/>
  <c r="K52" i="40" s="1"/>
  <c r="K54" i="40" s="1"/>
  <c r="K57" i="40" s="1"/>
  <c r="K60" i="40" s="1"/>
  <c r="J33" i="40"/>
  <c r="J49" i="40" s="1"/>
  <c r="J52" i="40" s="1"/>
  <c r="J54" i="40" s="1"/>
  <c r="J57" i="40" s="1"/>
  <c r="J60" i="40" s="1"/>
  <c r="I33" i="40"/>
  <c r="I49" i="40" s="1"/>
  <c r="I52" i="40" s="1"/>
  <c r="I54" i="40" s="1"/>
  <c r="I57" i="40" s="1"/>
  <c r="I60" i="40" s="1"/>
  <c r="H33" i="40"/>
  <c r="H49" i="40" s="1"/>
  <c r="H52" i="40" s="1"/>
  <c r="H54" i="40" s="1"/>
  <c r="H57" i="40" s="1"/>
  <c r="H60" i="40" s="1"/>
  <c r="G33" i="40"/>
  <c r="G49" i="40" s="1"/>
  <c r="G52" i="40" s="1"/>
  <c r="G54" i="40" s="1"/>
  <c r="G57" i="40" s="1"/>
  <c r="G60" i="40" s="1"/>
  <c r="F33" i="40"/>
  <c r="F49" i="40" s="1"/>
  <c r="F52" i="40" s="1"/>
  <c r="F54" i="40" s="1"/>
  <c r="F57" i="40" s="1"/>
  <c r="F60" i="40" s="1"/>
  <c r="E33" i="40"/>
  <c r="D33" i="40"/>
  <c r="D49" i="40" s="1"/>
  <c r="D52" i="40" s="1"/>
  <c r="D54" i="40" s="1"/>
  <c r="D57" i="40" s="1"/>
  <c r="D60" i="40" s="1"/>
  <c r="C33" i="40"/>
  <c r="C49" i="40" s="1"/>
  <c r="C52" i="40" s="1"/>
  <c r="C54" i="40" s="1"/>
  <c r="C57" i="40" s="1"/>
  <c r="C60" i="40" s="1"/>
  <c r="Q49" i="41"/>
  <c r="Q52" i="41" s="1"/>
  <c r="Q54" i="41" s="1"/>
  <c r="Q57" i="41" s="1"/>
  <c r="Q60" i="41" s="1"/>
  <c r="I49" i="41"/>
  <c r="I52" i="41" s="1"/>
  <c r="I54" i="41" s="1"/>
  <c r="I57" i="41" s="1"/>
  <c r="I60" i="41" s="1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33" i="41"/>
  <c r="Y33" i="41"/>
  <c r="Y49" i="41" s="1"/>
  <c r="Y52" i="41" s="1"/>
  <c r="Y54" i="41" s="1"/>
  <c r="Y57" i="41" s="1"/>
  <c r="Y60" i="41" s="1"/>
  <c r="X33" i="41"/>
  <c r="Z33" i="41" s="1"/>
  <c r="W33" i="41"/>
  <c r="V33" i="41"/>
  <c r="V49" i="41" s="1"/>
  <c r="V52" i="41" s="1"/>
  <c r="V54" i="41" s="1"/>
  <c r="V57" i="41" s="1"/>
  <c r="V60" i="41" s="1"/>
  <c r="U33" i="41"/>
  <c r="T33" i="41"/>
  <c r="S33" i="41"/>
  <c r="R33" i="41"/>
  <c r="R49" i="41" s="1"/>
  <c r="R52" i="41" s="1"/>
  <c r="R54" i="41" s="1"/>
  <c r="R57" i="41" s="1"/>
  <c r="R60" i="41" s="1"/>
  <c r="Q33" i="41"/>
  <c r="P33" i="41"/>
  <c r="P49" i="41" s="1"/>
  <c r="P52" i="41" s="1"/>
  <c r="P54" i="41" s="1"/>
  <c r="P57" i="41" s="1"/>
  <c r="P60" i="41" s="1"/>
  <c r="O33" i="41"/>
  <c r="N33" i="41"/>
  <c r="N49" i="41" s="1"/>
  <c r="N52" i="41" s="1"/>
  <c r="N54" i="41" s="1"/>
  <c r="N57" i="41" s="1"/>
  <c r="N60" i="41" s="1"/>
  <c r="M33" i="41"/>
  <c r="L33" i="41"/>
  <c r="K33" i="41"/>
  <c r="J33" i="41"/>
  <c r="J49" i="41" s="1"/>
  <c r="J52" i="41" s="1"/>
  <c r="J54" i="41" s="1"/>
  <c r="J57" i="41" s="1"/>
  <c r="J60" i="41" s="1"/>
  <c r="I33" i="41"/>
  <c r="H33" i="41"/>
  <c r="H49" i="41" s="1"/>
  <c r="H52" i="41" s="1"/>
  <c r="H54" i="41" s="1"/>
  <c r="H57" i="41" s="1"/>
  <c r="H60" i="41" s="1"/>
  <c r="G33" i="41"/>
  <c r="F33" i="41"/>
  <c r="F49" i="41" s="1"/>
  <c r="F52" i="41" s="1"/>
  <c r="F54" i="41" s="1"/>
  <c r="F57" i="41" s="1"/>
  <c r="F60" i="41" s="1"/>
  <c r="E33" i="41"/>
  <c r="D33" i="41"/>
  <c r="C33" i="41"/>
  <c r="H49" i="42"/>
  <c r="H52" i="42" s="1"/>
  <c r="H54" i="42" s="1"/>
  <c r="H57" i="42" s="1"/>
  <c r="H60" i="42" s="1"/>
  <c r="AA48" i="42"/>
  <c r="Z48" i="42"/>
  <c r="Y48" i="42"/>
  <c r="X48" i="42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33" i="42"/>
  <c r="Y33" i="42"/>
  <c r="Y49" i="42" s="1"/>
  <c r="Y52" i="42" s="1"/>
  <c r="Y54" i="42" s="1"/>
  <c r="Y57" i="42" s="1"/>
  <c r="Y60" i="42" s="1"/>
  <c r="X33" i="42"/>
  <c r="Z33" i="42" s="1"/>
  <c r="W33" i="42"/>
  <c r="W49" i="42" s="1"/>
  <c r="W52" i="42" s="1"/>
  <c r="W54" i="42" s="1"/>
  <c r="W57" i="42" s="1"/>
  <c r="W60" i="42" s="1"/>
  <c r="V33" i="42"/>
  <c r="U33" i="42"/>
  <c r="U49" i="42" s="1"/>
  <c r="U52" i="42" s="1"/>
  <c r="U54" i="42" s="1"/>
  <c r="U57" i="42" s="1"/>
  <c r="U60" i="42" s="1"/>
  <c r="T33" i="42"/>
  <c r="S33" i="42"/>
  <c r="R33" i="42"/>
  <c r="Q33" i="42"/>
  <c r="Q49" i="42" s="1"/>
  <c r="Q52" i="42" s="1"/>
  <c r="Q54" i="42" s="1"/>
  <c r="Q57" i="42" s="1"/>
  <c r="Q60" i="42" s="1"/>
  <c r="P33" i="42"/>
  <c r="P49" i="42" s="1"/>
  <c r="P52" i="42" s="1"/>
  <c r="P54" i="42" s="1"/>
  <c r="P57" i="42" s="1"/>
  <c r="P60" i="42" s="1"/>
  <c r="O33" i="42"/>
  <c r="O49" i="42" s="1"/>
  <c r="O52" i="42" s="1"/>
  <c r="O54" i="42" s="1"/>
  <c r="O57" i="42" s="1"/>
  <c r="O60" i="42" s="1"/>
  <c r="N33" i="42"/>
  <c r="M33" i="42"/>
  <c r="M49" i="42" s="1"/>
  <c r="M52" i="42" s="1"/>
  <c r="M54" i="42" s="1"/>
  <c r="M57" i="42" s="1"/>
  <c r="M60" i="42" s="1"/>
  <c r="L33" i="42"/>
  <c r="K33" i="42"/>
  <c r="J33" i="42"/>
  <c r="I33" i="42"/>
  <c r="I49" i="42" s="1"/>
  <c r="I52" i="42" s="1"/>
  <c r="I54" i="42" s="1"/>
  <c r="I57" i="42" s="1"/>
  <c r="I60" i="42" s="1"/>
  <c r="H33" i="42"/>
  <c r="G33" i="42"/>
  <c r="G49" i="42" s="1"/>
  <c r="G52" i="42" s="1"/>
  <c r="G54" i="42" s="1"/>
  <c r="G57" i="42" s="1"/>
  <c r="G60" i="42" s="1"/>
  <c r="F33" i="42"/>
  <c r="E33" i="42"/>
  <c r="E49" i="42" s="1"/>
  <c r="E52" i="42" s="1"/>
  <c r="E54" i="42" s="1"/>
  <c r="E57" i="42" s="1"/>
  <c r="E60" i="42" s="1"/>
  <c r="D33" i="42"/>
  <c r="C33" i="42"/>
  <c r="G49" i="43"/>
  <c r="G52" i="43" s="1"/>
  <c r="G54" i="43" s="1"/>
  <c r="G57" i="43" s="1"/>
  <c r="G60" i="43" s="1"/>
  <c r="AA48" i="43"/>
  <c r="Y48" i="43"/>
  <c r="X48" i="43"/>
  <c r="Z48" i="43" s="1"/>
  <c r="W48" i="43"/>
  <c r="V48" i="43"/>
  <c r="U48" i="43"/>
  <c r="T48" i="43"/>
  <c r="S48" i="43"/>
  <c r="R48" i="43"/>
  <c r="R49" i="43" s="1"/>
  <c r="R52" i="43" s="1"/>
  <c r="R54" i="43" s="1"/>
  <c r="R57" i="43" s="1"/>
  <c r="R60" i="43" s="1"/>
  <c r="Q48" i="43"/>
  <c r="P48" i="43"/>
  <c r="O48" i="43"/>
  <c r="N48" i="43"/>
  <c r="M48" i="43"/>
  <c r="L48" i="43"/>
  <c r="K48" i="43"/>
  <c r="J48" i="43"/>
  <c r="J49" i="43" s="1"/>
  <c r="J52" i="43" s="1"/>
  <c r="J54" i="43" s="1"/>
  <c r="J57" i="43" s="1"/>
  <c r="J60" i="43" s="1"/>
  <c r="I48" i="43"/>
  <c r="H48" i="43"/>
  <c r="G48" i="43"/>
  <c r="F48" i="43"/>
  <c r="E48" i="43"/>
  <c r="D48" i="43"/>
  <c r="C48" i="43"/>
  <c r="AA33" i="43"/>
  <c r="AA49" i="43" s="1"/>
  <c r="AA52" i="43" s="1"/>
  <c r="AA54" i="43" s="1"/>
  <c r="AA57" i="43" s="1"/>
  <c r="AA60" i="43" s="1"/>
  <c r="Y33" i="43"/>
  <c r="Y49" i="43" s="1"/>
  <c r="Y52" i="43" s="1"/>
  <c r="Y54" i="43" s="1"/>
  <c r="Y57" i="43" s="1"/>
  <c r="Y60" i="43" s="1"/>
  <c r="X33" i="43"/>
  <c r="Z33" i="43" s="1"/>
  <c r="W33" i="43"/>
  <c r="W49" i="43" s="1"/>
  <c r="W52" i="43" s="1"/>
  <c r="W54" i="43" s="1"/>
  <c r="W57" i="43" s="1"/>
  <c r="W60" i="43" s="1"/>
  <c r="V33" i="43"/>
  <c r="U33" i="43"/>
  <c r="U49" i="43" s="1"/>
  <c r="U52" i="43" s="1"/>
  <c r="U54" i="43" s="1"/>
  <c r="U57" i="43" s="1"/>
  <c r="U60" i="43" s="1"/>
  <c r="T33" i="43"/>
  <c r="T49" i="43" s="1"/>
  <c r="T52" i="43" s="1"/>
  <c r="T54" i="43" s="1"/>
  <c r="T57" i="43" s="1"/>
  <c r="T60" i="43" s="1"/>
  <c r="S33" i="43"/>
  <c r="S49" i="43" s="1"/>
  <c r="S52" i="43" s="1"/>
  <c r="S54" i="43" s="1"/>
  <c r="S57" i="43" s="1"/>
  <c r="S60" i="43" s="1"/>
  <c r="R33" i="43"/>
  <c r="Q33" i="43"/>
  <c r="Q49" i="43" s="1"/>
  <c r="Q52" i="43" s="1"/>
  <c r="Q54" i="43" s="1"/>
  <c r="Q57" i="43" s="1"/>
  <c r="Q60" i="43" s="1"/>
  <c r="P33" i="43"/>
  <c r="O33" i="43"/>
  <c r="O49" i="43" s="1"/>
  <c r="O52" i="43" s="1"/>
  <c r="O54" i="43" s="1"/>
  <c r="O57" i="43" s="1"/>
  <c r="O60" i="43" s="1"/>
  <c r="N33" i="43"/>
  <c r="M33" i="43"/>
  <c r="M49" i="43" s="1"/>
  <c r="M52" i="43" s="1"/>
  <c r="M54" i="43" s="1"/>
  <c r="M57" i="43" s="1"/>
  <c r="M60" i="43" s="1"/>
  <c r="L33" i="43"/>
  <c r="L49" i="43" s="1"/>
  <c r="L52" i="43" s="1"/>
  <c r="L54" i="43" s="1"/>
  <c r="L57" i="43" s="1"/>
  <c r="L60" i="43" s="1"/>
  <c r="K33" i="43"/>
  <c r="K49" i="43" s="1"/>
  <c r="K52" i="43" s="1"/>
  <c r="K54" i="43" s="1"/>
  <c r="K57" i="43" s="1"/>
  <c r="K60" i="43" s="1"/>
  <c r="J33" i="43"/>
  <c r="I33" i="43"/>
  <c r="I49" i="43" s="1"/>
  <c r="I52" i="43" s="1"/>
  <c r="I54" i="43" s="1"/>
  <c r="I57" i="43" s="1"/>
  <c r="I60" i="43" s="1"/>
  <c r="H33" i="43"/>
  <c r="G33" i="43"/>
  <c r="F33" i="43"/>
  <c r="E33" i="43"/>
  <c r="E49" i="43" s="1"/>
  <c r="E52" i="43" s="1"/>
  <c r="E54" i="43" s="1"/>
  <c r="E57" i="43" s="1"/>
  <c r="E60" i="43" s="1"/>
  <c r="D33" i="43"/>
  <c r="D49" i="43" s="1"/>
  <c r="D52" i="43" s="1"/>
  <c r="D54" i="43" s="1"/>
  <c r="D57" i="43" s="1"/>
  <c r="D60" i="43" s="1"/>
  <c r="C33" i="43"/>
  <c r="C49" i="43" s="1"/>
  <c r="C52" i="43" s="1"/>
  <c r="C54" i="43" s="1"/>
  <c r="C57" i="43" s="1"/>
  <c r="C60" i="43" s="1"/>
  <c r="AA48" i="44"/>
  <c r="Y48" i="44"/>
  <c r="X48" i="44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33" i="44"/>
  <c r="AA49" i="44" s="1"/>
  <c r="AA52" i="44" s="1"/>
  <c r="AA54" i="44" s="1"/>
  <c r="AA57" i="44" s="1"/>
  <c r="AA60" i="44" s="1"/>
  <c r="Y33" i="44"/>
  <c r="Y49" i="44" s="1"/>
  <c r="Y52" i="44" s="1"/>
  <c r="Y54" i="44" s="1"/>
  <c r="Y57" i="44" s="1"/>
  <c r="Y60" i="44" s="1"/>
  <c r="X33" i="44"/>
  <c r="X49" i="44" s="1"/>
  <c r="W33" i="44"/>
  <c r="W49" i="44" s="1"/>
  <c r="W52" i="44" s="1"/>
  <c r="W54" i="44" s="1"/>
  <c r="W57" i="44" s="1"/>
  <c r="W60" i="44" s="1"/>
  <c r="V33" i="44"/>
  <c r="V49" i="44" s="1"/>
  <c r="V52" i="44" s="1"/>
  <c r="V54" i="44" s="1"/>
  <c r="V57" i="44" s="1"/>
  <c r="V60" i="44" s="1"/>
  <c r="U33" i="44"/>
  <c r="U49" i="44" s="1"/>
  <c r="U52" i="44" s="1"/>
  <c r="U54" i="44" s="1"/>
  <c r="U57" i="44" s="1"/>
  <c r="U60" i="44" s="1"/>
  <c r="T33" i="44"/>
  <c r="T49" i="44" s="1"/>
  <c r="T52" i="44" s="1"/>
  <c r="T54" i="44" s="1"/>
  <c r="T57" i="44" s="1"/>
  <c r="T60" i="44" s="1"/>
  <c r="S33" i="44"/>
  <c r="S49" i="44" s="1"/>
  <c r="S52" i="44" s="1"/>
  <c r="S54" i="44" s="1"/>
  <c r="S57" i="44" s="1"/>
  <c r="S60" i="44" s="1"/>
  <c r="R33" i="44"/>
  <c r="R49" i="44" s="1"/>
  <c r="R52" i="44" s="1"/>
  <c r="R54" i="44" s="1"/>
  <c r="R57" i="44" s="1"/>
  <c r="R60" i="44" s="1"/>
  <c r="Q33" i="44"/>
  <c r="Q49" i="44" s="1"/>
  <c r="Q52" i="44" s="1"/>
  <c r="Q54" i="44" s="1"/>
  <c r="Q57" i="44" s="1"/>
  <c r="Q60" i="44" s="1"/>
  <c r="P33" i="44"/>
  <c r="P49" i="44" s="1"/>
  <c r="P52" i="44" s="1"/>
  <c r="P54" i="44" s="1"/>
  <c r="P57" i="44" s="1"/>
  <c r="P60" i="44" s="1"/>
  <c r="O33" i="44"/>
  <c r="O49" i="44" s="1"/>
  <c r="O52" i="44" s="1"/>
  <c r="O54" i="44" s="1"/>
  <c r="O57" i="44" s="1"/>
  <c r="O60" i="44" s="1"/>
  <c r="N33" i="44"/>
  <c r="N49" i="44" s="1"/>
  <c r="N52" i="44" s="1"/>
  <c r="N54" i="44" s="1"/>
  <c r="N57" i="44" s="1"/>
  <c r="N60" i="44" s="1"/>
  <c r="M33" i="44"/>
  <c r="M49" i="44" s="1"/>
  <c r="M52" i="44" s="1"/>
  <c r="M54" i="44" s="1"/>
  <c r="M57" i="44" s="1"/>
  <c r="M60" i="44" s="1"/>
  <c r="L33" i="44"/>
  <c r="L49" i="44" s="1"/>
  <c r="L52" i="44" s="1"/>
  <c r="L54" i="44" s="1"/>
  <c r="L57" i="44" s="1"/>
  <c r="L60" i="44" s="1"/>
  <c r="K33" i="44"/>
  <c r="K49" i="44" s="1"/>
  <c r="K52" i="44" s="1"/>
  <c r="K54" i="44" s="1"/>
  <c r="K57" i="44" s="1"/>
  <c r="K60" i="44" s="1"/>
  <c r="J33" i="44"/>
  <c r="J49" i="44" s="1"/>
  <c r="J52" i="44" s="1"/>
  <c r="J54" i="44" s="1"/>
  <c r="J57" i="44" s="1"/>
  <c r="J60" i="44" s="1"/>
  <c r="I33" i="44"/>
  <c r="I49" i="44" s="1"/>
  <c r="I52" i="44" s="1"/>
  <c r="I54" i="44" s="1"/>
  <c r="I57" i="44" s="1"/>
  <c r="I60" i="44" s="1"/>
  <c r="H33" i="44"/>
  <c r="H49" i="44" s="1"/>
  <c r="H52" i="44" s="1"/>
  <c r="H54" i="44" s="1"/>
  <c r="H57" i="44" s="1"/>
  <c r="H60" i="44" s="1"/>
  <c r="G33" i="44"/>
  <c r="G49" i="44" s="1"/>
  <c r="G52" i="44" s="1"/>
  <c r="G54" i="44" s="1"/>
  <c r="G57" i="44" s="1"/>
  <c r="G60" i="44" s="1"/>
  <c r="F33" i="44"/>
  <c r="F49" i="44" s="1"/>
  <c r="F52" i="44" s="1"/>
  <c r="F54" i="44" s="1"/>
  <c r="F57" i="44" s="1"/>
  <c r="F60" i="44" s="1"/>
  <c r="E33" i="44"/>
  <c r="E49" i="44" s="1"/>
  <c r="E52" i="44" s="1"/>
  <c r="E54" i="44" s="1"/>
  <c r="E57" i="44" s="1"/>
  <c r="E60" i="44" s="1"/>
  <c r="D33" i="44"/>
  <c r="D49" i="44" s="1"/>
  <c r="D52" i="44" s="1"/>
  <c r="D54" i="44" s="1"/>
  <c r="D57" i="44" s="1"/>
  <c r="D60" i="44" s="1"/>
  <c r="C33" i="44"/>
  <c r="C49" i="44" s="1"/>
  <c r="C52" i="44" s="1"/>
  <c r="C54" i="44" s="1"/>
  <c r="C57" i="44" s="1"/>
  <c r="C60" i="44" s="1"/>
  <c r="C54" i="45"/>
  <c r="C57" i="45" s="1"/>
  <c r="C60" i="45" s="1"/>
  <c r="M49" i="45"/>
  <c r="M52" i="45" s="1"/>
  <c r="M54" i="45" s="1"/>
  <c r="M57" i="45" s="1"/>
  <c r="M60" i="45" s="1"/>
  <c r="AA48" i="45"/>
  <c r="Y48" i="45"/>
  <c r="X48" i="45"/>
  <c r="Z48" i="45" s="1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33" i="45"/>
  <c r="AA49" i="45" s="1"/>
  <c r="AA52" i="45" s="1"/>
  <c r="AA54" i="45" s="1"/>
  <c r="AA57" i="45" s="1"/>
  <c r="AA60" i="45" s="1"/>
  <c r="Y33" i="45"/>
  <c r="Y49" i="45" s="1"/>
  <c r="Y52" i="45" s="1"/>
  <c r="Y54" i="45" s="1"/>
  <c r="Y57" i="45" s="1"/>
  <c r="Y60" i="45" s="1"/>
  <c r="X33" i="45"/>
  <c r="X49" i="45" s="1"/>
  <c r="W33" i="45"/>
  <c r="W49" i="45" s="1"/>
  <c r="W52" i="45" s="1"/>
  <c r="W54" i="45" s="1"/>
  <c r="W57" i="45" s="1"/>
  <c r="W60" i="45" s="1"/>
  <c r="V33" i="45"/>
  <c r="V49" i="45" s="1"/>
  <c r="V52" i="45" s="1"/>
  <c r="V54" i="45" s="1"/>
  <c r="V57" i="45" s="1"/>
  <c r="V60" i="45" s="1"/>
  <c r="U33" i="45"/>
  <c r="U49" i="45" s="1"/>
  <c r="U52" i="45" s="1"/>
  <c r="U54" i="45" s="1"/>
  <c r="U57" i="45" s="1"/>
  <c r="U60" i="45" s="1"/>
  <c r="T33" i="45"/>
  <c r="T49" i="45" s="1"/>
  <c r="T52" i="45" s="1"/>
  <c r="T54" i="45" s="1"/>
  <c r="T57" i="45" s="1"/>
  <c r="T60" i="45" s="1"/>
  <c r="S33" i="45"/>
  <c r="S49" i="45" s="1"/>
  <c r="S52" i="45" s="1"/>
  <c r="S54" i="45" s="1"/>
  <c r="S57" i="45" s="1"/>
  <c r="S60" i="45" s="1"/>
  <c r="R33" i="45"/>
  <c r="R49" i="45" s="1"/>
  <c r="R52" i="45" s="1"/>
  <c r="R54" i="45" s="1"/>
  <c r="R57" i="45" s="1"/>
  <c r="R60" i="45" s="1"/>
  <c r="Q33" i="45"/>
  <c r="Q49" i="45" s="1"/>
  <c r="Q52" i="45" s="1"/>
  <c r="Q54" i="45" s="1"/>
  <c r="Q57" i="45" s="1"/>
  <c r="Q60" i="45" s="1"/>
  <c r="P33" i="45"/>
  <c r="P49" i="45" s="1"/>
  <c r="P52" i="45" s="1"/>
  <c r="P54" i="45" s="1"/>
  <c r="P57" i="45" s="1"/>
  <c r="P60" i="45" s="1"/>
  <c r="O33" i="45"/>
  <c r="O49" i="45" s="1"/>
  <c r="O52" i="45" s="1"/>
  <c r="O54" i="45" s="1"/>
  <c r="O57" i="45" s="1"/>
  <c r="O60" i="45" s="1"/>
  <c r="N33" i="45"/>
  <c r="N49" i="45" s="1"/>
  <c r="N52" i="45" s="1"/>
  <c r="N54" i="45" s="1"/>
  <c r="N57" i="45" s="1"/>
  <c r="N60" i="45" s="1"/>
  <c r="M33" i="45"/>
  <c r="L33" i="45"/>
  <c r="L49" i="45" s="1"/>
  <c r="L52" i="45" s="1"/>
  <c r="L54" i="45" s="1"/>
  <c r="L57" i="45" s="1"/>
  <c r="L60" i="45" s="1"/>
  <c r="K33" i="45"/>
  <c r="K49" i="45" s="1"/>
  <c r="K52" i="45" s="1"/>
  <c r="K54" i="45" s="1"/>
  <c r="K57" i="45" s="1"/>
  <c r="K60" i="45" s="1"/>
  <c r="J33" i="45"/>
  <c r="J49" i="45" s="1"/>
  <c r="J52" i="45" s="1"/>
  <c r="J54" i="45" s="1"/>
  <c r="J57" i="45" s="1"/>
  <c r="J60" i="45" s="1"/>
  <c r="I33" i="45"/>
  <c r="I49" i="45" s="1"/>
  <c r="I52" i="45" s="1"/>
  <c r="I54" i="45" s="1"/>
  <c r="I57" i="45" s="1"/>
  <c r="I60" i="45" s="1"/>
  <c r="H33" i="45"/>
  <c r="H49" i="45" s="1"/>
  <c r="H52" i="45" s="1"/>
  <c r="H54" i="45" s="1"/>
  <c r="H57" i="45" s="1"/>
  <c r="H60" i="45" s="1"/>
  <c r="G33" i="45"/>
  <c r="G49" i="45" s="1"/>
  <c r="G52" i="45" s="1"/>
  <c r="G54" i="45" s="1"/>
  <c r="G57" i="45" s="1"/>
  <c r="G60" i="45" s="1"/>
  <c r="F33" i="45"/>
  <c r="F49" i="45" s="1"/>
  <c r="F52" i="45" s="1"/>
  <c r="F54" i="45" s="1"/>
  <c r="F57" i="45" s="1"/>
  <c r="F60" i="45" s="1"/>
  <c r="E33" i="45"/>
  <c r="E49" i="45" s="1"/>
  <c r="E52" i="45" s="1"/>
  <c r="E54" i="45" s="1"/>
  <c r="E57" i="45" s="1"/>
  <c r="E60" i="45" s="1"/>
  <c r="D33" i="45"/>
  <c r="D49" i="45" s="1"/>
  <c r="D52" i="45" s="1"/>
  <c r="D54" i="45" s="1"/>
  <c r="D57" i="45" s="1"/>
  <c r="D60" i="45" s="1"/>
  <c r="C33" i="45"/>
  <c r="C49" i="45" s="1"/>
  <c r="C52" i="45" s="1"/>
  <c r="P60" i="46"/>
  <c r="AA52" i="46"/>
  <c r="AA54" i="46" s="1"/>
  <c r="AA57" i="46" s="1"/>
  <c r="AA60" i="46" s="1"/>
  <c r="T49" i="46"/>
  <c r="T52" i="46" s="1"/>
  <c r="T54" i="46" s="1"/>
  <c r="T57" i="46" s="1"/>
  <c r="T60" i="46" s="1"/>
  <c r="D49" i="46"/>
  <c r="D52" i="46" s="1"/>
  <c r="D54" i="46" s="1"/>
  <c r="D57" i="46" s="1"/>
  <c r="D60" i="46" s="1"/>
  <c r="AA48" i="46"/>
  <c r="Y48" i="46"/>
  <c r="X48" i="46"/>
  <c r="Z48" i="46" s="1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33" i="46"/>
  <c r="AA49" i="46" s="1"/>
  <c r="Y33" i="46"/>
  <c r="Y49" i="46" s="1"/>
  <c r="Y52" i="46" s="1"/>
  <c r="Y54" i="46" s="1"/>
  <c r="Y57" i="46" s="1"/>
  <c r="Y60" i="46" s="1"/>
  <c r="X33" i="46"/>
  <c r="W33" i="46"/>
  <c r="W49" i="46" s="1"/>
  <c r="W52" i="46" s="1"/>
  <c r="W54" i="46" s="1"/>
  <c r="W57" i="46" s="1"/>
  <c r="W60" i="46" s="1"/>
  <c r="V33" i="46"/>
  <c r="V49" i="46" s="1"/>
  <c r="V52" i="46" s="1"/>
  <c r="V54" i="46" s="1"/>
  <c r="V57" i="46" s="1"/>
  <c r="V60" i="46" s="1"/>
  <c r="U33" i="46"/>
  <c r="U49" i="46" s="1"/>
  <c r="U52" i="46" s="1"/>
  <c r="U54" i="46" s="1"/>
  <c r="U57" i="46" s="1"/>
  <c r="U60" i="46" s="1"/>
  <c r="T33" i="46"/>
  <c r="S33" i="46"/>
  <c r="S49" i="46" s="1"/>
  <c r="S52" i="46" s="1"/>
  <c r="S54" i="46" s="1"/>
  <c r="S57" i="46" s="1"/>
  <c r="S60" i="46" s="1"/>
  <c r="R33" i="46"/>
  <c r="R49" i="46" s="1"/>
  <c r="R52" i="46" s="1"/>
  <c r="R54" i="46" s="1"/>
  <c r="R57" i="46" s="1"/>
  <c r="R60" i="46" s="1"/>
  <c r="Q33" i="46"/>
  <c r="Q49" i="46" s="1"/>
  <c r="Q52" i="46" s="1"/>
  <c r="Q54" i="46" s="1"/>
  <c r="Q57" i="46" s="1"/>
  <c r="Q60" i="46" s="1"/>
  <c r="P33" i="46"/>
  <c r="P49" i="46" s="1"/>
  <c r="P52" i="46" s="1"/>
  <c r="P54" i="46" s="1"/>
  <c r="P57" i="46" s="1"/>
  <c r="O33" i="46"/>
  <c r="O49" i="46" s="1"/>
  <c r="O52" i="46" s="1"/>
  <c r="O54" i="46" s="1"/>
  <c r="O57" i="46" s="1"/>
  <c r="O60" i="46" s="1"/>
  <c r="N33" i="46"/>
  <c r="N49" i="46" s="1"/>
  <c r="N52" i="46" s="1"/>
  <c r="N54" i="46" s="1"/>
  <c r="N57" i="46" s="1"/>
  <c r="N60" i="46" s="1"/>
  <c r="M33" i="46"/>
  <c r="M49" i="46" s="1"/>
  <c r="M52" i="46" s="1"/>
  <c r="M54" i="46" s="1"/>
  <c r="M57" i="46" s="1"/>
  <c r="M60" i="46" s="1"/>
  <c r="L33" i="46"/>
  <c r="L49" i="46" s="1"/>
  <c r="L52" i="46" s="1"/>
  <c r="L54" i="46" s="1"/>
  <c r="L57" i="46" s="1"/>
  <c r="L60" i="46" s="1"/>
  <c r="K33" i="46"/>
  <c r="K49" i="46" s="1"/>
  <c r="K52" i="46" s="1"/>
  <c r="K54" i="46" s="1"/>
  <c r="K57" i="46" s="1"/>
  <c r="K60" i="46" s="1"/>
  <c r="J33" i="46"/>
  <c r="J49" i="46" s="1"/>
  <c r="J52" i="46" s="1"/>
  <c r="J54" i="46" s="1"/>
  <c r="J57" i="46" s="1"/>
  <c r="J60" i="46" s="1"/>
  <c r="I33" i="46"/>
  <c r="I49" i="46" s="1"/>
  <c r="I52" i="46" s="1"/>
  <c r="I54" i="46" s="1"/>
  <c r="I57" i="46" s="1"/>
  <c r="I60" i="46" s="1"/>
  <c r="H33" i="46"/>
  <c r="H49" i="46" s="1"/>
  <c r="H52" i="46" s="1"/>
  <c r="H54" i="46" s="1"/>
  <c r="H57" i="46" s="1"/>
  <c r="H60" i="46" s="1"/>
  <c r="G33" i="46"/>
  <c r="G49" i="46" s="1"/>
  <c r="G52" i="46" s="1"/>
  <c r="G54" i="46" s="1"/>
  <c r="G57" i="46" s="1"/>
  <c r="G60" i="46" s="1"/>
  <c r="F33" i="46"/>
  <c r="F49" i="46" s="1"/>
  <c r="F52" i="46" s="1"/>
  <c r="F54" i="46" s="1"/>
  <c r="F57" i="46" s="1"/>
  <c r="F60" i="46" s="1"/>
  <c r="E33" i="46"/>
  <c r="E49" i="46" s="1"/>
  <c r="E52" i="46" s="1"/>
  <c r="E54" i="46" s="1"/>
  <c r="E57" i="46" s="1"/>
  <c r="E60" i="46" s="1"/>
  <c r="D33" i="46"/>
  <c r="C33" i="46"/>
  <c r="C49" i="46" s="1"/>
  <c r="C52" i="46" s="1"/>
  <c r="C54" i="46" s="1"/>
  <c r="C57" i="46" s="1"/>
  <c r="C60" i="46" s="1"/>
  <c r="AA48" i="47"/>
  <c r="Y48" i="47"/>
  <c r="X48" i="47"/>
  <c r="Z48" i="47" s="1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33" i="47"/>
  <c r="AA49" i="47" s="1"/>
  <c r="AA52" i="47" s="1"/>
  <c r="AA54" i="47" s="1"/>
  <c r="AA57" i="47" s="1"/>
  <c r="AA60" i="47" s="1"/>
  <c r="Y33" i="47"/>
  <c r="Y49" i="47" s="1"/>
  <c r="Y52" i="47" s="1"/>
  <c r="Y54" i="47" s="1"/>
  <c r="Y57" i="47" s="1"/>
  <c r="Y60" i="47" s="1"/>
  <c r="X33" i="47"/>
  <c r="X49" i="47" s="1"/>
  <c r="W33" i="47"/>
  <c r="V33" i="47"/>
  <c r="V49" i="47" s="1"/>
  <c r="V52" i="47" s="1"/>
  <c r="V54" i="47" s="1"/>
  <c r="V57" i="47" s="1"/>
  <c r="V60" i="47" s="1"/>
  <c r="U33" i="47"/>
  <c r="T33" i="47"/>
  <c r="T49" i="47" s="1"/>
  <c r="T52" i="47" s="1"/>
  <c r="T54" i="47" s="1"/>
  <c r="T57" i="47" s="1"/>
  <c r="T60" i="47" s="1"/>
  <c r="S33" i="47"/>
  <c r="S49" i="47" s="1"/>
  <c r="S52" i="47" s="1"/>
  <c r="S54" i="47" s="1"/>
  <c r="S57" i="47" s="1"/>
  <c r="S60" i="47" s="1"/>
  <c r="R33" i="47"/>
  <c r="R49" i="47" s="1"/>
  <c r="R52" i="47" s="1"/>
  <c r="R54" i="47" s="1"/>
  <c r="R57" i="47" s="1"/>
  <c r="R60" i="47" s="1"/>
  <c r="Q33" i="47"/>
  <c r="Q49" i="47" s="1"/>
  <c r="Q52" i="47" s="1"/>
  <c r="Q54" i="47" s="1"/>
  <c r="Q57" i="47" s="1"/>
  <c r="Q60" i="47" s="1"/>
  <c r="P33" i="47"/>
  <c r="P49" i="47" s="1"/>
  <c r="P52" i="47" s="1"/>
  <c r="P54" i="47" s="1"/>
  <c r="P57" i="47" s="1"/>
  <c r="P60" i="47" s="1"/>
  <c r="O33" i="47"/>
  <c r="N33" i="47"/>
  <c r="N49" i="47" s="1"/>
  <c r="N52" i="47" s="1"/>
  <c r="N54" i="47" s="1"/>
  <c r="N57" i="47" s="1"/>
  <c r="N60" i="47" s="1"/>
  <c r="M33" i="47"/>
  <c r="L33" i="47"/>
  <c r="L49" i="47" s="1"/>
  <c r="L52" i="47" s="1"/>
  <c r="L54" i="47" s="1"/>
  <c r="L57" i="47" s="1"/>
  <c r="L60" i="47" s="1"/>
  <c r="K33" i="47"/>
  <c r="K49" i="47" s="1"/>
  <c r="K52" i="47" s="1"/>
  <c r="K54" i="47" s="1"/>
  <c r="K57" i="47" s="1"/>
  <c r="K60" i="47" s="1"/>
  <c r="J33" i="47"/>
  <c r="J49" i="47" s="1"/>
  <c r="J52" i="47" s="1"/>
  <c r="J54" i="47" s="1"/>
  <c r="J57" i="47" s="1"/>
  <c r="J60" i="47" s="1"/>
  <c r="I33" i="47"/>
  <c r="I49" i="47" s="1"/>
  <c r="I52" i="47" s="1"/>
  <c r="I54" i="47" s="1"/>
  <c r="I57" i="47" s="1"/>
  <c r="I60" i="47" s="1"/>
  <c r="H33" i="47"/>
  <c r="H49" i="47" s="1"/>
  <c r="H52" i="47" s="1"/>
  <c r="H54" i="47" s="1"/>
  <c r="H57" i="47" s="1"/>
  <c r="H60" i="47" s="1"/>
  <c r="G33" i="47"/>
  <c r="F33" i="47"/>
  <c r="F49" i="47" s="1"/>
  <c r="F52" i="47" s="1"/>
  <c r="F54" i="47" s="1"/>
  <c r="F57" i="47" s="1"/>
  <c r="F60" i="47" s="1"/>
  <c r="E33" i="47"/>
  <c r="D33" i="47"/>
  <c r="D49" i="47" s="1"/>
  <c r="D52" i="47" s="1"/>
  <c r="D54" i="47" s="1"/>
  <c r="D57" i="47" s="1"/>
  <c r="D60" i="47" s="1"/>
  <c r="C33" i="47"/>
  <c r="C49" i="47" s="1"/>
  <c r="C52" i="47" s="1"/>
  <c r="C54" i="47" s="1"/>
  <c r="C57" i="47" s="1"/>
  <c r="C60" i="47" s="1"/>
  <c r="S49" i="48"/>
  <c r="S52" i="48" s="1"/>
  <c r="S54" i="48" s="1"/>
  <c r="S57" i="48" s="1"/>
  <c r="S60" i="48" s="1"/>
  <c r="K49" i="48"/>
  <c r="K52" i="48" s="1"/>
  <c r="K54" i="48" s="1"/>
  <c r="K57" i="48" s="1"/>
  <c r="K60" i="48" s="1"/>
  <c r="AA48" i="48"/>
  <c r="Y48" i="48"/>
  <c r="X48" i="48"/>
  <c r="Z48" i="48" s="1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33" i="48"/>
  <c r="AA49" i="48" s="1"/>
  <c r="AA52" i="48" s="1"/>
  <c r="AA54" i="48" s="1"/>
  <c r="AA57" i="48" s="1"/>
  <c r="AA60" i="48" s="1"/>
  <c r="Y33" i="48"/>
  <c r="Y49" i="48" s="1"/>
  <c r="Y52" i="48" s="1"/>
  <c r="Y54" i="48" s="1"/>
  <c r="Y57" i="48" s="1"/>
  <c r="Y60" i="48" s="1"/>
  <c r="X33" i="48"/>
  <c r="X49" i="48" s="1"/>
  <c r="W33" i="48"/>
  <c r="W49" i="48" s="1"/>
  <c r="W52" i="48" s="1"/>
  <c r="W54" i="48" s="1"/>
  <c r="W57" i="48" s="1"/>
  <c r="W60" i="48" s="1"/>
  <c r="V33" i="48"/>
  <c r="U33" i="48"/>
  <c r="U49" i="48" s="1"/>
  <c r="U52" i="48" s="1"/>
  <c r="U54" i="48" s="1"/>
  <c r="U57" i="48" s="1"/>
  <c r="U60" i="48" s="1"/>
  <c r="T33" i="48"/>
  <c r="S33" i="48"/>
  <c r="R33" i="48"/>
  <c r="R49" i="48" s="1"/>
  <c r="R52" i="48" s="1"/>
  <c r="R54" i="48" s="1"/>
  <c r="R57" i="48" s="1"/>
  <c r="R60" i="48" s="1"/>
  <c r="Q33" i="48"/>
  <c r="Q49" i="48" s="1"/>
  <c r="Q52" i="48" s="1"/>
  <c r="Q54" i="48" s="1"/>
  <c r="Q57" i="48" s="1"/>
  <c r="Q60" i="48" s="1"/>
  <c r="P33" i="48"/>
  <c r="P49" i="48" s="1"/>
  <c r="P52" i="48" s="1"/>
  <c r="P54" i="48" s="1"/>
  <c r="P57" i="48" s="1"/>
  <c r="P60" i="48" s="1"/>
  <c r="O33" i="48"/>
  <c r="O49" i="48" s="1"/>
  <c r="O52" i="48" s="1"/>
  <c r="O54" i="48" s="1"/>
  <c r="O57" i="48" s="1"/>
  <c r="O60" i="48" s="1"/>
  <c r="N33" i="48"/>
  <c r="M33" i="48"/>
  <c r="M49" i="48" s="1"/>
  <c r="M52" i="48" s="1"/>
  <c r="M54" i="48" s="1"/>
  <c r="M57" i="48" s="1"/>
  <c r="M60" i="48" s="1"/>
  <c r="L33" i="48"/>
  <c r="K33" i="48"/>
  <c r="J33" i="48"/>
  <c r="J49" i="48" s="1"/>
  <c r="J52" i="48" s="1"/>
  <c r="J54" i="48" s="1"/>
  <c r="J57" i="48" s="1"/>
  <c r="J60" i="48" s="1"/>
  <c r="I33" i="48"/>
  <c r="I49" i="48" s="1"/>
  <c r="I52" i="48" s="1"/>
  <c r="I54" i="48" s="1"/>
  <c r="I57" i="48" s="1"/>
  <c r="I60" i="48" s="1"/>
  <c r="H33" i="48"/>
  <c r="H49" i="48" s="1"/>
  <c r="H52" i="48" s="1"/>
  <c r="H54" i="48" s="1"/>
  <c r="H57" i="48" s="1"/>
  <c r="H60" i="48" s="1"/>
  <c r="G33" i="48"/>
  <c r="G49" i="48" s="1"/>
  <c r="G52" i="48" s="1"/>
  <c r="G54" i="48" s="1"/>
  <c r="G57" i="48" s="1"/>
  <c r="G60" i="48" s="1"/>
  <c r="F33" i="48"/>
  <c r="E33" i="48"/>
  <c r="E49" i="48" s="1"/>
  <c r="E52" i="48" s="1"/>
  <c r="E54" i="48" s="1"/>
  <c r="E57" i="48" s="1"/>
  <c r="E60" i="48" s="1"/>
  <c r="D33" i="48"/>
  <c r="D49" i="48" s="1"/>
  <c r="D52" i="48" s="1"/>
  <c r="D54" i="48" s="1"/>
  <c r="D57" i="48" s="1"/>
  <c r="D60" i="48" s="1"/>
  <c r="C33" i="48"/>
  <c r="C49" i="48" s="1"/>
  <c r="C52" i="48" s="1"/>
  <c r="C54" i="48" s="1"/>
  <c r="C57" i="48" s="1"/>
  <c r="C60" i="48" s="1"/>
  <c r="R49" i="49"/>
  <c r="R52" i="49" s="1"/>
  <c r="R54" i="49" s="1"/>
  <c r="R57" i="49" s="1"/>
  <c r="R60" i="49" s="1"/>
  <c r="AA48" i="49"/>
  <c r="Y48" i="49"/>
  <c r="X48" i="49"/>
  <c r="Z48" i="49" s="1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33" i="49"/>
  <c r="AA49" i="49" s="1"/>
  <c r="AA52" i="49" s="1"/>
  <c r="AA54" i="49" s="1"/>
  <c r="AA57" i="49" s="1"/>
  <c r="AA60" i="49" s="1"/>
  <c r="Y33" i="49"/>
  <c r="Y49" i="49" s="1"/>
  <c r="Y52" i="49" s="1"/>
  <c r="Y54" i="49" s="1"/>
  <c r="Y57" i="49" s="1"/>
  <c r="Y60" i="49" s="1"/>
  <c r="X33" i="49"/>
  <c r="X49" i="49" s="1"/>
  <c r="W33" i="49"/>
  <c r="W49" i="49" s="1"/>
  <c r="W52" i="49" s="1"/>
  <c r="W54" i="49" s="1"/>
  <c r="W57" i="49" s="1"/>
  <c r="W60" i="49" s="1"/>
  <c r="V33" i="49"/>
  <c r="V49" i="49" s="1"/>
  <c r="V52" i="49" s="1"/>
  <c r="V54" i="49" s="1"/>
  <c r="V57" i="49" s="1"/>
  <c r="V60" i="49" s="1"/>
  <c r="U33" i="49"/>
  <c r="T33" i="49"/>
  <c r="T49" i="49" s="1"/>
  <c r="T52" i="49" s="1"/>
  <c r="T54" i="49" s="1"/>
  <c r="T57" i="49" s="1"/>
  <c r="T60" i="49" s="1"/>
  <c r="S33" i="49"/>
  <c r="S49" i="49" s="1"/>
  <c r="S52" i="49" s="1"/>
  <c r="S54" i="49" s="1"/>
  <c r="S57" i="49" s="1"/>
  <c r="S60" i="49" s="1"/>
  <c r="R33" i="49"/>
  <c r="Q33" i="49"/>
  <c r="Q49" i="49" s="1"/>
  <c r="Q52" i="49" s="1"/>
  <c r="Q54" i="49" s="1"/>
  <c r="Q57" i="49" s="1"/>
  <c r="Q60" i="49" s="1"/>
  <c r="P33" i="49"/>
  <c r="P49" i="49" s="1"/>
  <c r="P52" i="49" s="1"/>
  <c r="P54" i="49" s="1"/>
  <c r="P57" i="49" s="1"/>
  <c r="P60" i="49" s="1"/>
  <c r="O33" i="49"/>
  <c r="O49" i="49" s="1"/>
  <c r="O52" i="49" s="1"/>
  <c r="O54" i="49" s="1"/>
  <c r="O57" i="49" s="1"/>
  <c r="O60" i="49" s="1"/>
  <c r="N33" i="49"/>
  <c r="N49" i="49" s="1"/>
  <c r="N52" i="49" s="1"/>
  <c r="N54" i="49" s="1"/>
  <c r="N57" i="49" s="1"/>
  <c r="N60" i="49" s="1"/>
  <c r="M33" i="49"/>
  <c r="L33" i="49"/>
  <c r="L49" i="49" s="1"/>
  <c r="L52" i="49" s="1"/>
  <c r="L54" i="49" s="1"/>
  <c r="L57" i="49" s="1"/>
  <c r="L60" i="49" s="1"/>
  <c r="K33" i="49"/>
  <c r="K49" i="49" s="1"/>
  <c r="K52" i="49" s="1"/>
  <c r="K54" i="49" s="1"/>
  <c r="K57" i="49" s="1"/>
  <c r="K60" i="49" s="1"/>
  <c r="J33" i="49"/>
  <c r="J49" i="49" s="1"/>
  <c r="J52" i="49" s="1"/>
  <c r="J54" i="49" s="1"/>
  <c r="J57" i="49" s="1"/>
  <c r="J60" i="49" s="1"/>
  <c r="I33" i="49"/>
  <c r="I49" i="49" s="1"/>
  <c r="I52" i="49" s="1"/>
  <c r="I54" i="49" s="1"/>
  <c r="I57" i="49" s="1"/>
  <c r="I60" i="49" s="1"/>
  <c r="H33" i="49"/>
  <c r="H49" i="49" s="1"/>
  <c r="H52" i="49" s="1"/>
  <c r="H54" i="49" s="1"/>
  <c r="H57" i="49" s="1"/>
  <c r="H60" i="49" s="1"/>
  <c r="G33" i="49"/>
  <c r="G49" i="49" s="1"/>
  <c r="G52" i="49" s="1"/>
  <c r="G54" i="49" s="1"/>
  <c r="G57" i="49" s="1"/>
  <c r="G60" i="49" s="1"/>
  <c r="F33" i="49"/>
  <c r="F49" i="49" s="1"/>
  <c r="F52" i="49" s="1"/>
  <c r="F54" i="49" s="1"/>
  <c r="F57" i="49" s="1"/>
  <c r="F60" i="49" s="1"/>
  <c r="E33" i="49"/>
  <c r="D33" i="49"/>
  <c r="D49" i="49" s="1"/>
  <c r="D52" i="49" s="1"/>
  <c r="D54" i="49" s="1"/>
  <c r="D57" i="49" s="1"/>
  <c r="D60" i="49" s="1"/>
  <c r="C33" i="49"/>
  <c r="C49" i="49" s="1"/>
  <c r="C52" i="49" s="1"/>
  <c r="C54" i="49" s="1"/>
  <c r="C57" i="49" s="1"/>
  <c r="C60" i="49" s="1"/>
  <c r="Y49" i="50"/>
  <c r="Y52" i="50" s="1"/>
  <c r="Y54" i="50" s="1"/>
  <c r="Y57" i="50" s="1"/>
  <c r="Y60" i="50" s="1"/>
  <c r="I49" i="50"/>
  <c r="I52" i="50" s="1"/>
  <c r="I54" i="50" s="1"/>
  <c r="I57" i="50" s="1"/>
  <c r="I60" i="50" s="1"/>
  <c r="AA48" i="50"/>
  <c r="Z48" i="50"/>
  <c r="Y48" i="50"/>
  <c r="X48" i="50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33" i="50"/>
  <c r="AA49" i="50" s="1"/>
  <c r="AA52" i="50" s="1"/>
  <c r="AA54" i="50" s="1"/>
  <c r="AA57" i="50" s="1"/>
  <c r="AA60" i="50" s="1"/>
  <c r="Y33" i="50"/>
  <c r="X33" i="50"/>
  <c r="X49" i="50" s="1"/>
  <c r="W33" i="50"/>
  <c r="W49" i="50" s="1"/>
  <c r="W52" i="50" s="1"/>
  <c r="W54" i="50" s="1"/>
  <c r="W57" i="50" s="1"/>
  <c r="W60" i="50" s="1"/>
  <c r="V33" i="50"/>
  <c r="V49" i="50" s="1"/>
  <c r="V52" i="50" s="1"/>
  <c r="V54" i="50" s="1"/>
  <c r="V57" i="50" s="1"/>
  <c r="V60" i="50" s="1"/>
  <c r="U33" i="50"/>
  <c r="U49" i="50" s="1"/>
  <c r="U52" i="50" s="1"/>
  <c r="U54" i="50" s="1"/>
  <c r="U57" i="50" s="1"/>
  <c r="U60" i="50" s="1"/>
  <c r="T33" i="50"/>
  <c r="S33" i="50"/>
  <c r="S49" i="50" s="1"/>
  <c r="S52" i="50" s="1"/>
  <c r="S54" i="50" s="1"/>
  <c r="S57" i="50" s="1"/>
  <c r="S60" i="50" s="1"/>
  <c r="R33" i="50"/>
  <c r="R49" i="50" s="1"/>
  <c r="R52" i="50" s="1"/>
  <c r="R54" i="50" s="1"/>
  <c r="R57" i="50" s="1"/>
  <c r="R60" i="50" s="1"/>
  <c r="Q33" i="50"/>
  <c r="Q49" i="50" s="1"/>
  <c r="Q52" i="50" s="1"/>
  <c r="Q54" i="50" s="1"/>
  <c r="Q57" i="50" s="1"/>
  <c r="Q60" i="50" s="1"/>
  <c r="P33" i="50"/>
  <c r="P49" i="50" s="1"/>
  <c r="P52" i="50" s="1"/>
  <c r="P54" i="50" s="1"/>
  <c r="P57" i="50" s="1"/>
  <c r="P60" i="50" s="1"/>
  <c r="O33" i="50"/>
  <c r="O49" i="50" s="1"/>
  <c r="O52" i="50" s="1"/>
  <c r="O54" i="50" s="1"/>
  <c r="O57" i="50" s="1"/>
  <c r="O60" i="50" s="1"/>
  <c r="N33" i="50"/>
  <c r="N49" i="50" s="1"/>
  <c r="N52" i="50" s="1"/>
  <c r="N54" i="50" s="1"/>
  <c r="N57" i="50" s="1"/>
  <c r="N60" i="50" s="1"/>
  <c r="M33" i="50"/>
  <c r="M49" i="50" s="1"/>
  <c r="M52" i="50" s="1"/>
  <c r="M54" i="50" s="1"/>
  <c r="M57" i="50" s="1"/>
  <c r="M60" i="50" s="1"/>
  <c r="L33" i="50"/>
  <c r="K33" i="50"/>
  <c r="K49" i="50" s="1"/>
  <c r="K52" i="50" s="1"/>
  <c r="K54" i="50" s="1"/>
  <c r="K57" i="50" s="1"/>
  <c r="K60" i="50" s="1"/>
  <c r="J33" i="50"/>
  <c r="J49" i="50" s="1"/>
  <c r="J52" i="50" s="1"/>
  <c r="J54" i="50" s="1"/>
  <c r="J57" i="50" s="1"/>
  <c r="J60" i="50" s="1"/>
  <c r="I33" i="50"/>
  <c r="H33" i="50"/>
  <c r="H49" i="50" s="1"/>
  <c r="H52" i="50" s="1"/>
  <c r="H54" i="50" s="1"/>
  <c r="H57" i="50" s="1"/>
  <c r="H60" i="50" s="1"/>
  <c r="G33" i="50"/>
  <c r="G49" i="50" s="1"/>
  <c r="G52" i="50" s="1"/>
  <c r="G54" i="50" s="1"/>
  <c r="G57" i="50" s="1"/>
  <c r="G60" i="50" s="1"/>
  <c r="F33" i="50"/>
  <c r="F49" i="50" s="1"/>
  <c r="F52" i="50" s="1"/>
  <c r="F54" i="50" s="1"/>
  <c r="F57" i="50" s="1"/>
  <c r="F60" i="50" s="1"/>
  <c r="E33" i="50"/>
  <c r="E49" i="50" s="1"/>
  <c r="E52" i="50" s="1"/>
  <c r="E54" i="50" s="1"/>
  <c r="E57" i="50" s="1"/>
  <c r="E60" i="50" s="1"/>
  <c r="D33" i="50"/>
  <c r="C33" i="50"/>
  <c r="C49" i="50" s="1"/>
  <c r="C52" i="50" s="1"/>
  <c r="C54" i="50" s="1"/>
  <c r="C57" i="50" s="1"/>
  <c r="C60" i="50" s="1"/>
  <c r="X49" i="51"/>
  <c r="Z49" i="51" s="1"/>
  <c r="H49" i="51"/>
  <c r="H52" i="51" s="1"/>
  <c r="H54" i="51" s="1"/>
  <c r="H57" i="51" s="1"/>
  <c r="H60" i="51" s="1"/>
  <c r="AA48" i="51"/>
  <c r="Y48" i="51"/>
  <c r="X48" i="51"/>
  <c r="Z48" i="51" s="1"/>
  <c r="W48" i="51"/>
  <c r="V48" i="51"/>
  <c r="U48" i="51"/>
  <c r="T48" i="51"/>
  <c r="S48" i="51"/>
  <c r="S49" i="51" s="1"/>
  <c r="S52" i="51" s="1"/>
  <c r="S54" i="51" s="1"/>
  <c r="S57" i="51" s="1"/>
  <c r="S60" i="51" s="1"/>
  <c r="R48" i="51"/>
  <c r="Q48" i="51"/>
  <c r="P48" i="51"/>
  <c r="O48" i="51"/>
  <c r="N48" i="51"/>
  <c r="M48" i="51"/>
  <c r="L48" i="51"/>
  <c r="K48" i="51"/>
  <c r="K49" i="51" s="1"/>
  <c r="K52" i="51" s="1"/>
  <c r="K54" i="51" s="1"/>
  <c r="K57" i="51" s="1"/>
  <c r="K60" i="51" s="1"/>
  <c r="J48" i="51"/>
  <c r="I48" i="51"/>
  <c r="H48" i="51"/>
  <c r="G48" i="51"/>
  <c r="F48" i="51"/>
  <c r="E48" i="51"/>
  <c r="D48" i="51"/>
  <c r="C48" i="51"/>
  <c r="C49" i="51" s="1"/>
  <c r="C52" i="51" s="1"/>
  <c r="C54" i="51" s="1"/>
  <c r="C57" i="51" s="1"/>
  <c r="C60" i="51" s="1"/>
  <c r="AA33" i="51"/>
  <c r="Z33" i="51"/>
  <c r="Y33" i="51"/>
  <c r="X33" i="51"/>
  <c r="W33" i="51"/>
  <c r="W49" i="51" s="1"/>
  <c r="W52" i="51" s="1"/>
  <c r="W54" i="51" s="1"/>
  <c r="W57" i="51" s="1"/>
  <c r="W60" i="51" s="1"/>
  <c r="V33" i="51"/>
  <c r="V49" i="51" s="1"/>
  <c r="V52" i="51" s="1"/>
  <c r="V54" i="51" s="1"/>
  <c r="V57" i="51" s="1"/>
  <c r="V60" i="51" s="1"/>
  <c r="U33" i="51"/>
  <c r="T33" i="51"/>
  <c r="T49" i="51" s="1"/>
  <c r="T52" i="51" s="1"/>
  <c r="T54" i="51" s="1"/>
  <c r="T57" i="51" s="1"/>
  <c r="T60" i="51" s="1"/>
  <c r="S33" i="51"/>
  <c r="R33" i="51"/>
  <c r="R49" i="51" s="1"/>
  <c r="R52" i="51" s="1"/>
  <c r="R54" i="51" s="1"/>
  <c r="R57" i="51" s="1"/>
  <c r="R60" i="51" s="1"/>
  <c r="Q33" i="51"/>
  <c r="P33" i="51"/>
  <c r="P49" i="51" s="1"/>
  <c r="P52" i="51" s="1"/>
  <c r="P54" i="51" s="1"/>
  <c r="P57" i="51" s="1"/>
  <c r="P60" i="51" s="1"/>
  <c r="O33" i="51"/>
  <c r="O49" i="51" s="1"/>
  <c r="O52" i="51" s="1"/>
  <c r="O54" i="51" s="1"/>
  <c r="O57" i="51" s="1"/>
  <c r="O60" i="51" s="1"/>
  <c r="N33" i="51"/>
  <c r="N49" i="51" s="1"/>
  <c r="N52" i="51" s="1"/>
  <c r="N54" i="51" s="1"/>
  <c r="N57" i="51" s="1"/>
  <c r="N60" i="51" s="1"/>
  <c r="M33" i="51"/>
  <c r="L33" i="51"/>
  <c r="L49" i="51" s="1"/>
  <c r="L52" i="51" s="1"/>
  <c r="L54" i="51" s="1"/>
  <c r="L57" i="51" s="1"/>
  <c r="L60" i="51" s="1"/>
  <c r="K33" i="51"/>
  <c r="J33" i="51"/>
  <c r="J49" i="51" s="1"/>
  <c r="J52" i="51" s="1"/>
  <c r="J54" i="51" s="1"/>
  <c r="J57" i="51" s="1"/>
  <c r="J60" i="51" s="1"/>
  <c r="I33" i="51"/>
  <c r="H33" i="51"/>
  <c r="G33" i="51"/>
  <c r="G49" i="51" s="1"/>
  <c r="G52" i="51" s="1"/>
  <c r="G54" i="51" s="1"/>
  <c r="G57" i="51" s="1"/>
  <c r="G60" i="51" s="1"/>
  <c r="F33" i="51"/>
  <c r="F49" i="51" s="1"/>
  <c r="F52" i="51" s="1"/>
  <c r="F54" i="51" s="1"/>
  <c r="F57" i="51" s="1"/>
  <c r="F60" i="51" s="1"/>
  <c r="E33" i="51"/>
  <c r="D33" i="51"/>
  <c r="D49" i="51" s="1"/>
  <c r="D52" i="51" s="1"/>
  <c r="D54" i="51" s="1"/>
  <c r="D57" i="51" s="1"/>
  <c r="D60" i="51" s="1"/>
  <c r="C33" i="51"/>
  <c r="AA48" i="52"/>
  <c r="Y48" i="52"/>
  <c r="X48" i="52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33" i="52"/>
  <c r="AA49" i="52" s="1"/>
  <c r="AA52" i="52" s="1"/>
  <c r="AA54" i="52" s="1"/>
  <c r="AA57" i="52" s="1"/>
  <c r="AA60" i="52" s="1"/>
  <c r="Y33" i="52"/>
  <c r="Y49" i="52" s="1"/>
  <c r="Y52" i="52" s="1"/>
  <c r="Y54" i="52" s="1"/>
  <c r="Y57" i="52" s="1"/>
  <c r="Y60" i="52" s="1"/>
  <c r="X33" i="52"/>
  <c r="X49" i="52" s="1"/>
  <c r="W33" i="52"/>
  <c r="W49" i="52" s="1"/>
  <c r="W52" i="52" s="1"/>
  <c r="W54" i="52" s="1"/>
  <c r="W57" i="52" s="1"/>
  <c r="W60" i="52" s="1"/>
  <c r="V33" i="52"/>
  <c r="V49" i="52" s="1"/>
  <c r="V52" i="52" s="1"/>
  <c r="V54" i="52" s="1"/>
  <c r="V57" i="52" s="1"/>
  <c r="V60" i="52" s="1"/>
  <c r="U33" i="52"/>
  <c r="U49" i="52" s="1"/>
  <c r="U52" i="52" s="1"/>
  <c r="U54" i="52" s="1"/>
  <c r="U57" i="52" s="1"/>
  <c r="U60" i="52" s="1"/>
  <c r="T33" i="52"/>
  <c r="T49" i="52" s="1"/>
  <c r="T52" i="52" s="1"/>
  <c r="T54" i="52" s="1"/>
  <c r="T57" i="52" s="1"/>
  <c r="T60" i="52" s="1"/>
  <c r="S33" i="52"/>
  <c r="S49" i="52" s="1"/>
  <c r="S52" i="52" s="1"/>
  <c r="S54" i="52" s="1"/>
  <c r="S57" i="52" s="1"/>
  <c r="S60" i="52" s="1"/>
  <c r="R33" i="52"/>
  <c r="Q33" i="52"/>
  <c r="Q49" i="52" s="1"/>
  <c r="Q52" i="52" s="1"/>
  <c r="Q54" i="52" s="1"/>
  <c r="Q57" i="52" s="1"/>
  <c r="Q60" i="52" s="1"/>
  <c r="P33" i="52"/>
  <c r="P49" i="52" s="1"/>
  <c r="P52" i="52" s="1"/>
  <c r="P54" i="52" s="1"/>
  <c r="P57" i="52" s="1"/>
  <c r="P60" i="52" s="1"/>
  <c r="O33" i="52"/>
  <c r="O49" i="52" s="1"/>
  <c r="O52" i="52" s="1"/>
  <c r="O54" i="52" s="1"/>
  <c r="O57" i="52" s="1"/>
  <c r="O60" i="52" s="1"/>
  <c r="N33" i="52"/>
  <c r="N49" i="52" s="1"/>
  <c r="N52" i="52" s="1"/>
  <c r="N54" i="52" s="1"/>
  <c r="N57" i="52" s="1"/>
  <c r="N60" i="52" s="1"/>
  <c r="M33" i="52"/>
  <c r="M49" i="52" s="1"/>
  <c r="M52" i="52" s="1"/>
  <c r="M54" i="52" s="1"/>
  <c r="M57" i="52" s="1"/>
  <c r="M60" i="52" s="1"/>
  <c r="L33" i="52"/>
  <c r="L49" i="52" s="1"/>
  <c r="L52" i="52" s="1"/>
  <c r="L54" i="52" s="1"/>
  <c r="L57" i="52" s="1"/>
  <c r="L60" i="52" s="1"/>
  <c r="K33" i="52"/>
  <c r="K49" i="52" s="1"/>
  <c r="K52" i="52" s="1"/>
  <c r="K54" i="52" s="1"/>
  <c r="K57" i="52" s="1"/>
  <c r="K60" i="52" s="1"/>
  <c r="J33" i="52"/>
  <c r="I33" i="52"/>
  <c r="I49" i="52" s="1"/>
  <c r="I52" i="52" s="1"/>
  <c r="I54" i="52" s="1"/>
  <c r="I57" i="52" s="1"/>
  <c r="I60" i="52" s="1"/>
  <c r="H33" i="52"/>
  <c r="H49" i="52" s="1"/>
  <c r="H52" i="52" s="1"/>
  <c r="H54" i="52" s="1"/>
  <c r="H57" i="52" s="1"/>
  <c r="H60" i="52" s="1"/>
  <c r="G33" i="52"/>
  <c r="G49" i="52" s="1"/>
  <c r="G52" i="52" s="1"/>
  <c r="G54" i="52" s="1"/>
  <c r="G57" i="52" s="1"/>
  <c r="G60" i="52" s="1"/>
  <c r="F33" i="52"/>
  <c r="F49" i="52" s="1"/>
  <c r="F52" i="52" s="1"/>
  <c r="F54" i="52" s="1"/>
  <c r="F57" i="52" s="1"/>
  <c r="F60" i="52" s="1"/>
  <c r="E33" i="52"/>
  <c r="E49" i="52" s="1"/>
  <c r="E52" i="52" s="1"/>
  <c r="E54" i="52" s="1"/>
  <c r="E57" i="52" s="1"/>
  <c r="E60" i="52" s="1"/>
  <c r="D33" i="52"/>
  <c r="D49" i="52" s="1"/>
  <c r="D52" i="52" s="1"/>
  <c r="D54" i="52" s="1"/>
  <c r="D57" i="52" s="1"/>
  <c r="D60" i="52" s="1"/>
  <c r="C33" i="52"/>
  <c r="C49" i="52" s="1"/>
  <c r="C52" i="52" s="1"/>
  <c r="C54" i="52" s="1"/>
  <c r="C57" i="52" s="1"/>
  <c r="C60" i="52" s="1"/>
  <c r="N49" i="53"/>
  <c r="N52" i="53" s="1"/>
  <c r="N54" i="53" s="1"/>
  <c r="N57" i="53" s="1"/>
  <c r="N60" i="53" s="1"/>
  <c r="AA48" i="53"/>
  <c r="Y48" i="53"/>
  <c r="X48" i="53"/>
  <c r="Z48" i="53" s="1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33" i="53"/>
  <c r="Y33" i="53"/>
  <c r="X33" i="53"/>
  <c r="X49" i="53" s="1"/>
  <c r="W33" i="53"/>
  <c r="W49" i="53" s="1"/>
  <c r="W52" i="53" s="1"/>
  <c r="W54" i="53" s="1"/>
  <c r="W57" i="53" s="1"/>
  <c r="W60" i="53" s="1"/>
  <c r="V33" i="53"/>
  <c r="V49" i="53" s="1"/>
  <c r="V52" i="53" s="1"/>
  <c r="V54" i="53" s="1"/>
  <c r="V57" i="53" s="1"/>
  <c r="V60" i="53" s="1"/>
  <c r="U33" i="53"/>
  <c r="U49" i="53" s="1"/>
  <c r="U52" i="53" s="1"/>
  <c r="U54" i="53" s="1"/>
  <c r="U57" i="53" s="1"/>
  <c r="U60" i="53" s="1"/>
  <c r="T33" i="53"/>
  <c r="T49" i="53" s="1"/>
  <c r="T52" i="53" s="1"/>
  <c r="T54" i="53" s="1"/>
  <c r="T57" i="53" s="1"/>
  <c r="T60" i="53" s="1"/>
  <c r="S33" i="53"/>
  <c r="S49" i="53" s="1"/>
  <c r="S52" i="53" s="1"/>
  <c r="S54" i="53" s="1"/>
  <c r="S57" i="53" s="1"/>
  <c r="S60" i="53" s="1"/>
  <c r="R33" i="53"/>
  <c r="R49" i="53" s="1"/>
  <c r="R52" i="53" s="1"/>
  <c r="R54" i="53" s="1"/>
  <c r="R57" i="53" s="1"/>
  <c r="R60" i="53" s="1"/>
  <c r="Q33" i="53"/>
  <c r="P33" i="53"/>
  <c r="P49" i="53" s="1"/>
  <c r="P52" i="53" s="1"/>
  <c r="P54" i="53" s="1"/>
  <c r="P57" i="53" s="1"/>
  <c r="P60" i="53" s="1"/>
  <c r="O33" i="53"/>
  <c r="O49" i="53" s="1"/>
  <c r="O52" i="53" s="1"/>
  <c r="O54" i="53" s="1"/>
  <c r="O57" i="53" s="1"/>
  <c r="O60" i="53" s="1"/>
  <c r="N33" i="53"/>
  <c r="M33" i="53"/>
  <c r="M49" i="53" s="1"/>
  <c r="M52" i="53" s="1"/>
  <c r="M54" i="53" s="1"/>
  <c r="M57" i="53" s="1"/>
  <c r="M60" i="53" s="1"/>
  <c r="L33" i="53"/>
  <c r="L49" i="53" s="1"/>
  <c r="L52" i="53" s="1"/>
  <c r="L54" i="53" s="1"/>
  <c r="L57" i="53" s="1"/>
  <c r="L60" i="53" s="1"/>
  <c r="K33" i="53"/>
  <c r="K49" i="53" s="1"/>
  <c r="K52" i="53" s="1"/>
  <c r="K54" i="53" s="1"/>
  <c r="K57" i="53" s="1"/>
  <c r="K60" i="53" s="1"/>
  <c r="J33" i="53"/>
  <c r="J49" i="53" s="1"/>
  <c r="J52" i="53" s="1"/>
  <c r="J54" i="53" s="1"/>
  <c r="J57" i="53" s="1"/>
  <c r="J60" i="53" s="1"/>
  <c r="I33" i="53"/>
  <c r="H33" i="53"/>
  <c r="H49" i="53" s="1"/>
  <c r="H52" i="53" s="1"/>
  <c r="H54" i="53" s="1"/>
  <c r="H57" i="53" s="1"/>
  <c r="H60" i="53" s="1"/>
  <c r="G33" i="53"/>
  <c r="G49" i="53" s="1"/>
  <c r="G52" i="53" s="1"/>
  <c r="G54" i="53" s="1"/>
  <c r="G57" i="53" s="1"/>
  <c r="G60" i="53" s="1"/>
  <c r="F33" i="53"/>
  <c r="F49" i="53" s="1"/>
  <c r="F52" i="53" s="1"/>
  <c r="F54" i="53" s="1"/>
  <c r="F57" i="53" s="1"/>
  <c r="F60" i="53" s="1"/>
  <c r="E33" i="53"/>
  <c r="E49" i="53" s="1"/>
  <c r="E52" i="53" s="1"/>
  <c r="E54" i="53" s="1"/>
  <c r="E57" i="53" s="1"/>
  <c r="E60" i="53" s="1"/>
  <c r="D33" i="53"/>
  <c r="D49" i="53" s="1"/>
  <c r="D52" i="53" s="1"/>
  <c r="D54" i="53" s="1"/>
  <c r="D57" i="53" s="1"/>
  <c r="D60" i="53" s="1"/>
  <c r="C33" i="53"/>
  <c r="C49" i="53" s="1"/>
  <c r="C52" i="53" s="1"/>
  <c r="C54" i="53" s="1"/>
  <c r="C57" i="53" s="1"/>
  <c r="C60" i="53" s="1"/>
  <c r="M49" i="54"/>
  <c r="M52" i="54" s="1"/>
  <c r="M54" i="54" s="1"/>
  <c r="M57" i="54" s="1"/>
  <c r="M60" i="54" s="1"/>
  <c r="AA48" i="54"/>
  <c r="Y48" i="54"/>
  <c r="X48" i="54"/>
  <c r="Z48" i="54" s="1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33" i="54"/>
  <c r="AA49" i="54" s="1"/>
  <c r="AA52" i="54" s="1"/>
  <c r="AA54" i="54" s="1"/>
  <c r="AA57" i="54" s="1"/>
  <c r="AA60" i="54" s="1"/>
  <c r="Y33" i="54"/>
  <c r="Y49" i="54" s="1"/>
  <c r="Y52" i="54" s="1"/>
  <c r="Y54" i="54" s="1"/>
  <c r="Y57" i="54" s="1"/>
  <c r="Y60" i="54" s="1"/>
  <c r="X33" i="54"/>
  <c r="W33" i="54"/>
  <c r="W49" i="54" s="1"/>
  <c r="W52" i="54" s="1"/>
  <c r="W54" i="54" s="1"/>
  <c r="W57" i="54" s="1"/>
  <c r="W60" i="54" s="1"/>
  <c r="V33" i="54"/>
  <c r="V49" i="54" s="1"/>
  <c r="V52" i="54" s="1"/>
  <c r="V54" i="54" s="1"/>
  <c r="V57" i="54" s="1"/>
  <c r="V60" i="54" s="1"/>
  <c r="U33" i="54"/>
  <c r="U49" i="54" s="1"/>
  <c r="U52" i="54" s="1"/>
  <c r="U54" i="54" s="1"/>
  <c r="U57" i="54" s="1"/>
  <c r="U60" i="54" s="1"/>
  <c r="T33" i="54"/>
  <c r="T49" i="54" s="1"/>
  <c r="T52" i="54" s="1"/>
  <c r="T54" i="54" s="1"/>
  <c r="T57" i="54" s="1"/>
  <c r="T60" i="54" s="1"/>
  <c r="S33" i="54"/>
  <c r="S49" i="54" s="1"/>
  <c r="S52" i="54" s="1"/>
  <c r="S54" i="54" s="1"/>
  <c r="S57" i="54" s="1"/>
  <c r="S60" i="54" s="1"/>
  <c r="R33" i="54"/>
  <c r="R49" i="54" s="1"/>
  <c r="R52" i="54" s="1"/>
  <c r="R54" i="54" s="1"/>
  <c r="R57" i="54" s="1"/>
  <c r="R60" i="54" s="1"/>
  <c r="Q33" i="54"/>
  <c r="Q49" i="54" s="1"/>
  <c r="Q52" i="54" s="1"/>
  <c r="Q54" i="54" s="1"/>
  <c r="Q57" i="54" s="1"/>
  <c r="Q60" i="54" s="1"/>
  <c r="P33" i="54"/>
  <c r="O33" i="54"/>
  <c r="O49" i="54" s="1"/>
  <c r="O52" i="54" s="1"/>
  <c r="O54" i="54" s="1"/>
  <c r="O57" i="54" s="1"/>
  <c r="O60" i="54" s="1"/>
  <c r="N33" i="54"/>
  <c r="N49" i="54" s="1"/>
  <c r="N52" i="54" s="1"/>
  <c r="N54" i="54" s="1"/>
  <c r="N57" i="54" s="1"/>
  <c r="N60" i="54" s="1"/>
  <c r="M33" i="54"/>
  <c r="L33" i="54"/>
  <c r="L49" i="54" s="1"/>
  <c r="L52" i="54" s="1"/>
  <c r="L54" i="54" s="1"/>
  <c r="L57" i="54" s="1"/>
  <c r="L60" i="54" s="1"/>
  <c r="K33" i="54"/>
  <c r="K49" i="54" s="1"/>
  <c r="K52" i="54" s="1"/>
  <c r="K54" i="54" s="1"/>
  <c r="K57" i="54" s="1"/>
  <c r="K60" i="54" s="1"/>
  <c r="J33" i="54"/>
  <c r="J49" i="54" s="1"/>
  <c r="J52" i="54" s="1"/>
  <c r="J54" i="54" s="1"/>
  <c r="J57" i="54" s="1"/>
  <c r="J60" i="54" s="1"/>
  <c r="I33" i="54"/>
  <c r="I49" i="54" s="1"/>
  <c r="I52" i="54" s="1"/>
  <c r="I54" i="54" s="1"/>
  <c r="I57" i="54" s="1"/>
  <c r="I60" i="54" s="1"/>
  <c r="H33" i="54"/>
  <c r="G33" i="54"/>
  <c r="G49" i="54" s="1"/>
  <c r="G52" i="54" s="1"/>
  <c r="G54" i="54" s="1"/>
  <c r="G57" i="54" s="1"/>
  <c r="G60" i="54" s="1"/>
  <c r="F33" i="54"/>
  <c r="F49" i="54" s="1"/>
  <c r="F52" i="54" s="1"/>
  <c r="F54" i="54" s="1"/>
  <c r="F57" i="54" s="1"/>
  <c r="F60" i="54" s="1"/>
  <c r="E33" i="54"/>
  <c r="E49" i="54" s="1"/>
  <c r="E52" i="54" s="1"/>
  <c r="E54" i="54" s="1"/>
  <c r="E57" i="54" s="1"/>
  <c r="E60" i="54" s="1"/>
  <c r="D33" i="54"/>
  <c r="D49" i="54" s="1"/>
  <c r="D52" i="54" s="1"/>
  <c r="D54" i="54" s="1"/>
  <c r="D57" i="54" s="1"/>
  <c r="D60" i="54" s="1"/>
  <c r="C33" i="54"/>
  <c r="C49" i="54" s="1"/>
  <c r="C52" i="54" s="1"/>
  <c r="C54" i="54" s="1"/>
  <c r="C57" i="54" s="1"/>
  <c r="C60" i="54" s="1"/>
  <c r="D49" i="55"/>
  <c r="D52" i="55" s="1"/>
  <c r="D54" i="55" s="1"/>
  <c r="D57" i="55" s="1"/>
  <c r="D60" i="55" s="1"/>
  <c r="AA48" i="55"/>
  <c r="Y48" i="55"/>
  <c r="X48" i="55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33" i="55"/>
  <c r="AA49" i="55" s="1"/>
  <c r="AA52" i="55" s="1"/>
  <c r="AA54" i="55" s="1"/>
  <c r="AA57" i="55" s="1"/>
  <c r="AA60" i="55" s="1"/>
  <c r="Y33" i="55"/>
  <c r="Y49" i="55" s="1"/>
  <c r="Y52" i="55" s="1"/>
  <c r="Y54" i="55" s="1"/>
  <c r="Y57" i="55" s="1"/>
  <c r="Y60" i="55" s="1"/>
  <c r="X33" i="55"/>
  <c r="X49" i="55" s="1"/>
  <c r="W33" i="55"/>
  <c r="W49" i="55" s="1"/>
  <c r="W52" i="55" s="1"/>
  <c r="W54" i="55" s="1"/>
  <c r="W57" i="55" s="1"/>
  <c r="W60" i="55" s="1"/>
  <c r="V33" i="55"/>
  <c r="V49" i="55" s="1"/>
  <c r="V52" i="55" s="1"/>
  <c r="V54" i="55" s="1"/>
  <c r="V57" i="55" s="1"/>
  <c r="V60" i="55" s="1"/>
  <c r="U33" i="55"/>
  <c r="U49" i="55" s="1"/>
  <c r="U52" i="55" s="1"/>
  <c r="U54" i="55" s="1"/>
  <c r="U57" i="55" s="1"/>
  <c r="U60" i="55" s="1"/>
  <c r="T33" i="55"/>
  <c r="T49" i="55" s="1"/>
  <c r="T52" i="55" s="1"/>
  <c r="T54" i="55" s="1"/>
  <c r="T57" i="55" s="1"/>
  <c r="T60" i="55" s="1"/>
  <c r="S33" i="55"/>
  <c r="S49" i="55" s="1"/>
  <c r="S52" i="55" s="1"/>
  <c r="S54" i="55" s="1"/>
  <c r="S57" i="55" s="1"/>
  <c r="S60" i="55" s="1"/>
  <c r="R33" i="55"/>
  <c r="R49" i="55" s="1"/>
  <c r="R52" i="55" s="1"/>
  <c r="R54" i="55" s="1"/>
  <c r="R57" i="55" s="1"/>
  <c r="R60" i="55" s="1"/>
  <c r="Q33" i="55"/>
  <c r="Q49" i="55" s="1"/>
  <c r="Q52" i="55" s="1"/>
  <c r="Q54" i="55" s="1"/>
  <c r="Q57" i="55" s="1"/>
  <c r="Q60" i="55" s="1"/>
  <c r="P33" i="55"/>
  <c r="P49" i="55" s="1"/>
  <c r="P52" i="55" s="1"/>
  <c r="P54" i="55" s="1"/>
  <c r="P57" i="55" s="1"/>
  <c r="P60" i="55" s="1"/>
  <c r="O33" i="55"/>
  <c r="O49" i="55" s="1"/>
  <c r="O52" i="55" s="1"/>
  <c r="O54" i="55" s="1"/>
  <c r="O57" i="55" s="1"/>
  <c r="O60" i="55" s="1"/>
  <c r="N33" i="55"/>
  <c r="N49" i="55" s="1"/>
  <c r="N52" i="55" s="1"/>
  <c r="N54" i="55" s="1"/>
  <c r="N57" i="55" s="1"/>
  <c r="N60" i="55" s="1"/>
  <c r="M33" i="55"/>
  <c r="M49" i="55" s="1"/>
  <c r="M52" i="55" s="1"/>
  <c r="M54" i="55" s="1"/>
  <c r="M57" i="55" s="1"/>
  <c r="M60" i="55" s="1"/>
  <c r="L33" i="55"/>
  <c r="L49" i="55" s="1"/>
  <c r="L52" i="55" s="1"/>
  <c r="L54" i="55" s="1"/>
  <c r="L57" i="55" s="1"/>
  <c r="L60" i="55" s="1"/>
  <c r="K33" i="55"/>
  <c r="K49" i="55" s="1"/>
  <c r="K52" i="55" s="1"/>
  <c r="K54" i="55" s="1"/>
  <c r="K57" i="55" s="1"/>
  <c r="K60" i="55" s="1"/>
  <c r="J33" i="55"/>
  <c r="J49" i="55" s="1"/>
  <c r="J52" i="55" s="1"/>
  <c r="J54" i="55" s="1"/>
  <c r="J57" i="55" s="1"/>
  <c r="J60" i="55" s="1"/>
  <c r="I33" i="55"/>
  <c r="I49" i="55" s="1"/>
  <c r="I52" i="55" s="1"/>
  <c r="I54" i="55" s="1"/>
  <c r="I57" i="55" s="1"/>
  <c r="I60" i="55" s="1"/>
  <c r="H33" i="55"/>
  <c r="H49" i="55" s="1"/>
  <c r="H52" i="55" s="1"/>
  <c r="H54" i="55" s="1"/>
  <c r="H57" i="55" s="1"/>
  <c r="H60" i="55" s="1"/>
  <c r="G33" i="55"/>
  <c r="G49" i="55" s="1"/>
  <c r="G52" i="55" s="1"/>
  <c r="G54" i="55" s="1"/>
  <c r="G57" i="55" s="1"/>
  <c r="G60" i="55" s="1"/>
  <c r="F33" i="55"/>
  <c r="F49" i="55" s="1"/>
  <c r="F52" i="55" s="1"/>
  <c r="F54" i="55" s="1"/>
  <c r="F57" i="55" s="1"/>
  <c r="F60" i="55" s="1"/>
  <c r="E33" i="55"/>
  <c r="E49" i="55" s="1"/>
  <c r="E52" i="55" s="1"/>
  <c r="E54" i="55" s="1"/>
  <c r="E57" i="55" s="1"/>
  <c r="E60" i="55" s="1"/>
  <c r="D33" i="55"/>
  <c r="C33" i="55"/>
  <c r="C49" i="55" s="1"/>
  <c r="C52" i="55" s="1"/>
  <c r="C54" i="55" s="1"/>
  <c r="C57" i="55" s="1"/>
  <c r="C60" i="55" s="1"/>
  <c r="S49" i="1"/>
  <c r="S52" i="1" s="1"/>
  <c r="S54" i="1" s="1"/>
  <c r="S57" i="1" s="1"/>
  <c r="S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X49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Z52" i="37" l="1"/>
  <c r="X54" i="37"/>
  <c r="Z54" i="37" s="1"/>
  <c r="J49" i="15"/>
  <c r="J52" i="15" s="1"/>
  <c r="J54" i="15" s="1"/>
  <c r="J57" i="15" s="1"/>
  <c r="J60" i="15" s="1"/>
  <c r="R49" i="15"/>
  <c r="R52" i="15" s="1"/>
  <c r="R54" i="15" s="1"/>
  <c r="R57" i="15" s="1"/>
  <c r="R60" i="15" s="1"/>
  <c r="Z48" i="52"/>
  <c r="E49" i="51"/>
  <c r="E52" i="51" s="1"/>
  <c r="E54" i="51" s="1"/>
  <c r="E57" i="51" s="1"/>
  <c r="E60" i="51" s="1"/>
  <c r="M49" i="51"/>
  <c r="M52" i="51" s="1"/>
  <c r="M54" i="51" s="1"/>
  <c r="M57" i="51" s="1"/>
  <c r="M60" i="51" s="1"/>
  <c r="U49" i="51"/>
  <c r="U52" i="51" s="1"/>
  <c r="U54" i="51" s="1"/>
  <c r="U57" i="51" s="1"/>
  <c r="U60" i="51" s="1"/>
  <c r="E49" i="49"/>
  <c r="E52" i="49" s="1"/>
  <c r="E54" i="49" s="1"/>
  <c r="E57" i="49" s="1"/>
  <c r="E60" i="49" s="1"/>
  <c r="M49" i="49"/>
  <c r="M52" i="49" s="1"/>
  <c r="M54" i="49" s="1"/>
  <c r="M57" i="49" s="1"/>
  <c r="M60" i="49" s="1"/>
  <c r="U49" i="49"/>
  <c r="U52" i="49" s="1"/>
  <c r="U54" i="49" s="1"/>
  <c r="U57" i="49" s="1"/>
  <c r="U60" i="49" s="1"/>
  <c r="G49" i="47"/>
  <c r="G52" i="47" s="1"/>
  <c r="G54" i="47" s="1"/>
  <c r="G57" i="47" s="1"/>
  <c r="G60" i="47" s="1"/>
  <c r="O49" i="47"/>
  <c r="O52" i="47" s="1"/>
  <c r="O54" i="47" s="1"/>
  <c r="O57" i="47" s="1"/>
  <c r="O60" i="47" s="1"/>
  <c r="W49" i="47"/>
  <c r="W52" i="47" s="1"/>
  <c r="W54" i="47" s="1"/>
  <c r="W57" i="47" s="1"/>
  <c r="W60" i="47" s="1"/>
  <c r="F49" i="42"/>
  <c r="F52" i="42" s="1"/>
  <c r="F54" i="42" s="1"/>
  <c r="F57" i="42" s="1"/>
  <c r="F60" i="42" s="1"/>
  <c r="N49" i="42"/>
  <c r="N52" i="42" s="1"/>
  <c r="N54" i="42" s="1"/>
  <c r="N57" i="42" s="1"/>
  <c r="N60" i="42" s="1"/>
  <c r="V49" i="42"/>
  <c r="V52" i="42" s="1"/>
  <c r="V54" i="42" s="1"/>
  <c r="V57" i="42" s="1"/>
  <c r="V60" i="42" s="1"/>
  <c r="G49" i="41"/>
  <c r="G52" i="41" s="1"/>
  <c r="G54" i="41" s="1"/>
  <c r="G57" i="41" s="1"/>
  <c r="G60" i="41" s="1"/>
  <c r="O49" i="41"/>
  <c r="O52" i="41" s="1"/>
  <c r="O54" i="41" s="1"/>
  <c r="O57" i="41" s="1"/>
  <c r="O60" i="41" s="1"/>
  <c r="W49" i="41"/>
  <c r="W52" i="41" s="1"/>
  <c r="W54" i="41" s="1"/>
  <c r="W57" i="41" s="1"/>
  <c r="W60" i="41" s="1"/>
  <c r="X52" i="22"/>
  <c r="Z49" i="22"/>
  <c r="X52" i="3"/>
  <c r="Z52" i="3" s="1"/>
  <c r="Z49" i="3"/>
  <c r="J49" i="52"/>
  <c r="J52" i="52" s="1"/>
  <c r="J54" i="52" s="1"/>
  <c r="J57" i="52" s="1"/>
  <c r="J60" i="52" s="1"/>
  <c r="X49" i="42"/>
  <c r="Z49" i="42" s="1"/>
  <c r="X49" i="41"/>
  <c r="X49" i="26"/>
  <c r="X52" i="26" s="1"/>
  <c r="X54" i="26" s="1"/>
  <c r="Z33" i="26"/>
  <c r="X49" i="23"/>
  <c r="X52" i="23" s="1"/>
  <c r="X54" i="23" s="1"/>
  <c r="X57" i="23" s="1"/>
  <c r="D49" i="50"/>
  <c r="D52" i="50" s="1"/>
  <c r="D54" i="50" s="1"/>
  <c r="D57" i="50" s="1"/>
  <c r="D60" i="50" s="1"/>
  <c r="L49" i="50"/>
  <c r="L52" i="50" s="1"/>
  <c r="L54" i="50" s="1"/>
  <c r="L57" i="50" s="1"/>
  <c r="L60" i="50" s="1"/>
  <c r="T49" i="50"/>
  <c r="T52" i="50" s="1"/>
  <c r="T54" i="50" s="1"/>
  <c r="T57" i="50" s="1"/>
  <c r="T60" i="50" s="1"/>
  <c r="F49" i="48"/>
  <c r="F52" i="48" s="1"/>
  <c r="F54" i="48" s="1"/>
  <c r="F57" i="48" s="1"/>
  <c r="F60" i="48" s="1"/>
  <c r="N49" i="48"/>
  <c r="N52" i="48" s="1"/>
  <c r="N54" i="48" s="1"/>
  <c r="N57" i="48" s="1"/>
  <c r="N60" i="48" s="1"/>
  <c r="V49" i="48"/>
  <c r="V52" i="48" s="1"/>
  <c r="V54" i="48" s="1"/>
  <c r="V57" i="48" s="1"/>
  <c r="V60" i="48" s="1"/>
  <c r="C49" i="14"/>
  <c r="C52" i="14" s="1"/>
  <c r="C54" i="14" s="1"/>
  <c r="C57" i="14" s="1"/>
  <c r="C60" i="14" s="1"/>
  <c r="K49" i="14"/>
  <c r="K52" i="14" s="1"/>
  <c r="K54" i="14" s="1"/>
  <c r="K57" i="14" s="1"/>
  <c r="K60" i="14" s="1"/>
  <c r="S49" i="14"/>
  <c r="S52" i="14" s="1"/>
  <c r="S54" i="14" s="1"/>
  <c r="S57" i="14" s="1"/>
  <c r="S60" i="14" s="1"/>
  <c r="L49" i="4"/>
  <c r="L52" i="4" s="1"/>
  <c r="L54" i="4" s="1"/>
  <c r="L57" i="4" s="1"/>
  <c r="L60" i="4" s="1"/>
  <c r="R49" i="52"/>
  <c r="R52" i="52" s="1"/>
  <c r="R54" i="52" s="1"/>
  <c r="R57" i="52" s="1"/>
  <c r="R60" i="52" s="1"/>
  <c r="X52" i="36"/>
  <c r="X54" i="36" s="1"/>
  <c r="X57" i="36" s="1"/>
  <c r="Z57" i="36" s="1"/>
  <c r="Z49" i="36"/>
  <c r="I49" i="51"/>
  <c r="I52" i="51" s="1"/>
  <c r="I54" i="51" s="1"/>
  <c r="I57" i="51" s="1"/>
  <c r="I60" i="51" s="1"/>
  <c r="Q49" i="51"/>
  <c r="Q52" i="51" s="1"/>
  <c r="Q54" i="51" s="1"/>
  <c r="Q57" i="51" s="1"/>
  <c r="Q60" i="51" s="1"/>
  <c r="Y49" i="51"/>
  <c r="Y52" i="51" s="1"/>
  <c r="Y54" i="51" s="1"/>
  <c r="Y57" i="51" s="1"/>
  <c r="Y60" i="51" s="1"/>
  <c r="Z48" i="44"/>
  <c r="F49" i="43"/>
  <c r="F52" i="43" s="1"/>
  <c r="F54" i="43" s="1"/>
  <c r="F57" i="43" s="1"/>
  <c r="F60" i="43" s="1"/>
  <c r="N49" i="43"/>
  <c r="N52" i="43" s="1"/>
  <c r="N54" i="43" s="1"/>
  <c r="N57" i="43" s="1"/>
  <c r="N60" i="43" s="1"/>
  <c r="V49" i="43"/>
  <c r="V52" i="43" s="1"/>
  <c r="V54" i="43" s="1"/>
  <c r="V57" i="43" s="1"/>
  <c r="V60" i="43" s="1"/>
  <c r="J49" i="42"/>
  <c r="J52" i="42" s="1"/>
  <c r="J54" i="42" s="1"/>
  <c r="J57" i="42" s="1"/>
  <c r="J60" i="42" s="1"/>
  <c r="R49" i="42"/>
  <c r="R52" i="42" s="1"/>
  <c r="R54" i="42" s="1"/>
  <c r="R57" i="42" s="1"/>
  <c r="R60" i="42" s="1"/>
  <c r="C49" i="41"/>
  <c r="C52" i="41" s="1"/>
  <c r="C54" i="41" s="1"/>
  <c r="C57" i="41" s="1"/>
  <c r="C60" i="41" s="1"/>
  <c r="K49" i="41"/>
  <c r="K52" i="41" s="1"/>
  <c r="K54" i="41" s="1"/>
  <c r="K57" i="41" s="1"/>
  <c r="K60" i="41" s="1"/>
  <c r="S49" i="41"/>
  <c r="S52" i="41" s="1"/>
  <c r="S54" i="41" s="1"/>
  <c r="S57" i="41" s="1"/>
  <c r="S60" i="41" s="1"/>
  <c r="AA49" i="41"/>
  <c r="AA52" i="41" s="1"/>
  <c r="AA54" i="41" s="1"/>
  <c r="AA57" i="41" s="1"/>
  <c r="AA60" i="41" s="1"/>
  <c r="H49" i="54"/>
  <c r="H52" i="54" s="1"/>
  <c r="H54" i="54" s="1"/>
  <c r="H57" i="54" s="1"/>
  <c r="H60" i="54" s="1"/>
  <c r="P49" i="54"/>
  <c r="P52" i="54" s="1"/>
  <c r="P54" i="54" s="1"/>
  <c r="P57" i="54" s="1"/>
  <c r="P60" i="54" s="1"/>
  <c r="O49" i="26"/>
  <c r="O52" i="26" s="1"/>
  <c r="O54" i="26" s="1"/>
  <c r="O57" i="26" s="1"/>
  <c r="O60" i="26" s="1"/>
  <c r="L49" i="48"/>
  <c r="L52" i="48" s="1"/>
  <c r="L54" i="48" s="1"/>
  <c r="L57" i="48" s="1"/>
  <c r="L60" i="48" s="1"/>
  <c r="T49" i="48"/>
  <c r="T52" i="48" s="1"/>
  <c r="T54" i="48" s="1"/>
  <c r="T57" i="48" s="1"/>
  <c r="T60" i="48" s="1"/>
  <c r="I49" i="53"/>
  <c r="I52" i="53" s="1"/>
  <c r="I54" i="53" s="1"/>
  <c r="I57" i="53" s="1"/>
  <c r="I60" i="53" s="1"/>
  <c r="Q49" i="53"/>
  <c r="Q52" i="53" s="1"/>
  <c r="Q54" i="53" s="1"/>
  <c r="Q57" i="53" s="1"/>
  <c r="Q60" i="53" s="1"/>
  <c r="Y49" i="53"/>
  <c r="Y52" i="53" s="1"/>
  <c r="Y54" i="53" s="1"/>
  <c r="Y57" i="53" s="1"/>
  <c r="Y60" i="53" s="1"/>
  <c r="C49" i="21"/>
  <c r="C52" i="21" s="1"/>
  <c r="C54" i="21" s="1"/>
  <c r="C57" i="21" s="1"/>
  <c r="C60" i="21" s="1"/>
  <c r="K49" i="21"/>
  <c r="K52" i="21" s="1"/>
  <c r="K54" i="21" s="1"/>
  <c r="K57" i="21" s="1"/>
  <c r="K60" i="21" s="1"/>
  <c r="S49" i="21"/>
  <c r="S52" i="21" s="1"/>
  <c r="S54" i="21" s="1"/>
  <c r="S57" i="21" s="1"/>
  <c r="S60" i="21" s="1"/>
  <c r="Z48" i="55"/>
  <c r="AA49" i="53"/>
  <c r="AA52" i="53" s="1"/>
  <c r="AA54" i="53" s="1"/>
  <c r="AA57" i="53" s="1"/>
  <c r="AA60" i="53" s="1"/>
  <c r="AA49" i="51"/>
  <c r="AA52" i="51" s="1"/>
  <c r="AA54" i="51" s="1"/>
  <c r="AA57" i="51" s="1"/>
  <c r="AA60" i="51" s="1"/>
  <c r="E49" i="47"/>
  <c r="E52" i="47" s="1"/>
  <c r="E54" i="47" s="1"/>
  <c r="E57" i="47" s="1"/>
  <c r="E60" i="47" s="1"/>
  <c r="M49" i="47"/>
  <c r="M52" i="47" s="1"/>
  <c r="M54" i="47" s="1"/>
  <c r="M57" i="47" s="1"/>
  <c r="M60" i="47" s="1"/>
  <c r="U49" i="47"/>
  <c r="U52" i="47" s="1"/>
  <c r="U54" i="47" s="1"/>
  <c r="U57" i="47" s="1"/>
  <c r="U60" i="47" s="1"/>
  <c r="H49" i="43"/>
  <c r="H52" i="43" s="1"/>
  <c r="H54" i="43" s="1"/>
  <c r="H57" i="43" s="1"/>
  <c r="H60" i="43" s="1"/>
  <c r="P49" i="43"/>
  <c r="P52" i="43" s="1"/>
  <c r="P54" i="43" s="1"/>
  <c r="P57" i="43" s="1"/>
  <c r="P60" i="43" s="1"/>
  <c r="X49" i="43"/>
  <c r="D49" i="42"/>
  <c r="D52" i="42" s="1"/>
  <c r="D54" i="42" s="1"/>
  <c r="D57" i="42" s="1"/>
  <c r="D60" i="42" s="1"/>
  <c r="L49" i="42"/>
  <c r="L52" i="42" s="1"/>
  <c r="L54" i="42" s="1"/>
  <c r="L57" i="42" s="1"/>
  <c r="L60" i="42" s="1"/>
  <c r="T49" i="42"/>
  <c r="T52" i="42" s="1"/>
  <c r="T54" i="42" s="1"/>
  <c r="T57" i="42" s="1"/>
  <c r="T60" i="42" s="1"/>
  <c r="C49" i="42"/>
  <c r="C52" i="42" s="1"/>
  <c r="C54" i="42" s="1"/>
  <c r="C57" i="42" s="1"/>
  <c r="C60" i="42" s="1"/>
  <c r="K49" i="42"/>
  <c r="K52" i="42" s="1"/>
  <c r="K54" i="42" s="1"/>
  <c r="K57" i="42" s="1"/>
  <c r="K60" i="42" s="1"/>
  <c r="S49" i="42"/>
  <c r="S52" i="42" s="1"/>
  <c r="S54" i="42" s="1"/>
  <c r="S57" i="42" s="1"/>
  <c r="S60" i="42" s="1"/>
  <c r="AA49" i="42"/>
  <c r="AA52" i="42" s="1"/>
  <c r="AA54" i="42" s="1"/>
  <c r="AA57" i="42" s="1"/>
  <c r="AA60" i="42" s="1"/>
  <c r="E49" i="41"/>
  <c r="E52" i="41" s="1"/>
  <c r="E54" i="41" s="1"/>
  <c r="E57" i="41" s="1"/>
  <c r="E60" i="41" s="1"/>
  <c r="M49" i="41"/>
  <c r="M52" i="41" s="1"/>
  <c r="M54" i="41" s="1"/>
  <c r="M57" i="41" s="1"/>
  <c r="M60" i="41" s="1"/>
  <c r="U49" i="41"/>
  <c r="U52" i="41" s="1"/>
  <c r="U54" i="41" s="1"/>
  <c r="U57" i="41" s="1"/>
  <c r="U60" i="41" s="1"/>
  <c r="D49" i="41"/>
  <c r="D52" i="41" s="1"/>
  <c r="D54" i="41" s="1"/>
  <c r="D57" i="41" s="1"/>
  <c r="D60" i="41" s="1"/>
  <c r="L49" i="41"/>
  <c r="L52" i="41" s="1"/>
  <c r="L54" i="41" s="1"/>
  <c r="L57" i="41" s="1"/>
  <c r="L60" i="41" s="1"/>
  <c r="T49" i="41"/>
  <c r="T52" i="41" s="1"/>
  <c r="T54" i="41" s="1"/>
  <c r="T57" i="41" s="1"/>
  <c r="T60" i="41" s="1"/>
  <c r="H49" i="24"/>
  <c r="H52" i="24" s="1"/>
  <c r="H54" i="24" s="1"/>
  <c r="H57" i="24" s="1"/>
  <c r="H60" i="24" s="1"/>
  <c r="P49" i="24"/>
  <c r="P52" i="24" s="1"/>
  <c r="P54" i="24" s="1"/>
  <c r="P57" i="24" s="1"/>
  <c r="P60" i="24" s="1"/>
  <c r="X49" i="24"/>
  <c r="X52" i="24" s="1"/>
  <c r="AA49" i="10"/>
  <c r="AA52" i="10" s="1"/>
  <c r="AA54" i="10" s="1"/>
  <c r="AA57" i="10" s="1"/>
  <c r="AA60" i="10" s="1"/>
  <c r="Z49" i="37"/>
  <c r="AA49" i="34"/>
  <c r="AA52" i="34" s="1"/>
  <c r="AA54" i="34" s="1"/>
  <c r="AA57" i="34" s="1"/>
  <c r="AA60" i="34" s="1"/>
  <c r="Z33" i="24"/>
  <c r="E49" i="12"/>
  <c r="E52" i="12" s="1"/>
  <c r="E54" i="12" s="1"/>
  <c r="E57" i="12" s="1"/>
  <c r="E60" i="12" s="1"/>
  <c r="M49" i="12"/>
  <c r="M52" i="12" s="1"/>
  <c r="M54" i="12" s="1"/>
  <c r="M57" i="12" s="1"/>
  <c r="M60" i="12" s="1"/>
  <c r="U49" i="12"/>
  <c r="U52" i="12" s="1"/>
  <c r="U54" i="12" s="1"/>
  <c r="U57" i="12" s="1"/>
  <c r="U60" i="12" s="1"/>
  <c r="C49" i="10"/>
  <c r="C52" i="10" s="1"/>
  <c r="C54" i="10" s="1"/>
  <c r="C57" i="10" s="1"/>
  <c r="C60" i="10" s="1"/>
  <c r="K49" i="10"/>
  <c r="K52" i="10" s="1"/>
  <c r="K54" i="10" s="1"/>
  <c r="K57" i="10" s="1"/>
  <c r="K60" i="10" s="1"/>
  <c r="S49" i="10"/>
  <c r="S52" i="10" s="1"/>
  <c r="S54" i="10" s="1"/>
  <c r="S57" i="10" s="1"/>
  <c r="S60" i="10" s="1"/>
  <c r="D49" i="9"/>
  <c r="D52" i="9" s="1"/>
  <c r="D54" i="9" s="1"/>
  <c r="D57" i="9" s="1"/>
  <c r="D60" i="9" s="1"/>
  <c r="L49" i="9"/>
  <c r="L52" i="9" s="1"/>
  <c r="L54" i="9" s="1"/>
  <c r="L57" i="9" s="1"/>
  <c r="L60" i="9" s="1"/>
  <c r="T49" i="9"/>
  <c r="T52" i="9" s="1"/>
  <c r="T54" i="9" s="1"/>
  <c r="T57" i="9" s="1"/>
  <c r="T60" i="9" s="1"/>
  <c r="Z33" i="5"/>
  <c r="E49" i="40"/>
  <c r="E52" i="40" s="1"/>
  <c r="E54" i="40" s="1"/>
  <c r="E57" i="40" s="1"/>
  <c r="E60" i="40" s="1"/>
  <c r="M49" i="40"/>
  <c r="M52" i="40" s="1"/>
  <c r="M54" i="40" s="1"/>
  <c r="M57" i="40" s="1"/>
  <c r="M60" i="40" s="1"/>
  <c r="U49" i="40"/>
  <c r="U52" i="40" s="1"/>
  <c r="U54" i="40" s="1"/>
  <c r="U57" i="40" s="1"/>
  <c r="U60" i="40" s="1"/>
  <c r="W49" i="36"/>
  <c r="W52" i="36" s="1"/>
  <c r="W54" i="36" s="1"/>
  <c r="W57" i="36" s="1"/>
  <c r="W60" i="36" s="1"/>
  <c r="C49" i="34"/>
  <c r="C52" i="34" s="1"/>
  <c r="C54" i="34" s="1"/>
  <c r="C57" i="34" s="1"/>
  <c r="C60" i="34" s="1"/>
  <c r="K49" i="34"/>
  <c r="K52" i="34" s="1"/>
  <c r="K54" i="34" s="1"/>
  <c r="K57" i="34" s="1"/>
  <c r="K60" i="34" s="1"/>
  <c r="S49" i="34"/>
  <c r="S52" i="34" s="1"/>
  <c r="S54" i="34" s="1"/>
  <c r="S57" i="34" s="1"/>
  <c r="S60" i="34" s="1"/>
  <c r="I49" i="26"/>
  <c r="I52" i="26" s="1"/>
  <c r="I54" i="26" s="1"/>
  <c r="I57" i="26" s="1"/>
  <c r="I60" i="26" s="1"/>
  <c r="Q49" i="26"/>
  <c r="Q52" i="26" s="1"/>
  <c r="Q54" i="26" s="1"/>
  <c r="Q57" i="26" s="1"/>
  <c r="Q60" i="26" s="1"/>
  <c r="I49" i="23"/>
  <c r="I52" i="23" s="1"/>
  <c r="I54" i="23" s="1"/>
  <c r="I57" i="23" s="1"/>
  <c r="I60" i="23" s="1"/>
  <c r="Q49" i="23"/>
  <c r="Q52" i="23" s="1"/>
  <c r="Q54" i="23" s="1"/>
  <c r="Q57" i="23" s="1"/>
  <c r="Q60" i="23" s="1"/>
  <c r="Y49" i="23"/>
  <c r="Y52" i="23" s="1"/>
  <c r="Y54" i="23" s="1"/>
  <c r="Y57" i="23" s="1"/>
  <c r="Y60" i="23" s="1"/>
  <c r="W49" i="22"/>
  <c r="W52" i="22" s="1"/>
  <c r="W54" i="22" s="1"/>
  <c r="W57" i="22" s="1"/>
  <c r="W60" i="22" s="1"/>
  <c r="Z48" i="33"/>
  <c r="G49" i="28"/>
  <c r="G52" i="28" s="1"/>
  <c r="G54" i="28" s="1"/>
  <c r="G57" i="28" s="1"/>
  <c r="G60" i="28" s="1"/>
  <c r="O49" i="28"/>
  <c r="O52" i="28" s="1"/>
  <c r="O54" i="28" s="1"/>
  <c r="O57" i="28" s="1"/>
  <c r="O60" i="28" s="1"/>
  <c r="W49" i="28"/>
  <c r="W52" i="28" s="1"/>
  <c r="W54" i="28" s="1"/>
  <c r="W57" i="28" s="1"/>
  <c r="W60" i="28" s="1"/>
  <c r="Z33" i="20"/>
  <c r="W49" i="16"/>
  <c r="W52" i="16" s="1"/>
  <c r="W54" i="16" s="1"/>
  <c r="W57" i="16" s="1"/>
  <c r="W60" i="16" s="1"/>
  <c r="D49" i="13"/>
  <c r="D52" i="13" s="1"/>
  <c r="D54" i="13" s="1"/>
  <c r="D57" i="13" s="1"/>
  <c r="D60" i="13" s="1"/>
  <c r="L49" i="13"/>
  <c r="L52" i="13" s="1"/>
  <c r="L54" i="13" s="1"/>
  <c r="L57" i="13" s="1"/>
  <c r="L60" i="13" s="1"/>
  <c r="T49" i="13"/>
  <c r="T52" i="13" s="1"/>
  <c r="T54" i="13" s="1"/>
  <c r="T57" i="13" s="1"/>
  <c r="T60" i="13" s="1"/>
  <c r="F49" i="39"/>
  <c r="F52" i="39" s="1"/>
  <c r="F54" i="39" s="1"/>
  <c r="F57" i="39" s="1"/>
  <c r="F60" i="39" s="1"/>
  <c r="N49" i="39"/>
  <c r="N52" i="39" s="1"/>
  <c r="N54" i="39" s="1"/>
  <c r="N57" i="39" s="1"/>
  <c r="N60" i="39" s="1"/>
  <c r="V49" i="39"/>
  <c r="V52" i="39" s="1"/>
  <c r="V54" i="39" s="1"/>
  <c r="V57" i="39" s="1"/>
  <c r="V60" i="39" s="1"/>
  <c r="E49" i="34"/>
  <c r="E52" i="34" s="1"/>
  <c r="E54" i="34" s="1"/>
  <c r="E57" i="34" s="1"/>
  <c r="E60" i="34" s="1"/>
  <c r="M49" i="34"/>
  <c r="M52" i="34" s="1"/>
  <c r="M54" i="34" s="1"/>
  <c r="M57" i="34" s="1"/>
  <c r="M60" i="34" s="1"/>
  <c r="U49" i="34"/>
  <c r="U52" i="34" s="1"/>
  <c r="U54" i="34" s="1"/>
  <c r="U57" i="34" s="1"/>
  <c r="U60" i="34" s="1"/>
  <c r="T49" i="26"/>
  <c r="T52" i="26" s="1"/>
  <c r="T54" i="26" s="1"/>
  <c r="T57" i="26" s="1"/>
  <c r="T60" i="26" s="1"/>
  <c r="G49" i="38"/>
  <c r="G52" i="38" s="1"/>
  <c r="G54" i="38" s="1"/>
  <c r="G57" i="38" s="1"/>
  <c r="G60" i="38" s="1"/>
  <c r="O49" i="38"/>
  <c r="O52" i="38" s="1"/>
  <c r="O54" i="38" s="1"/>
  <c r="O57" i="38" s="1"/>
  <c r="O60" i="38" s="1"/>
  <c r="W49" i="38"/>
  <c r="W52" i="38" s="1"/>
  <c r="W54" i="38" s="1"/>
  <c r="W57" i="38" s="1"/>
  <c r="W60" i="38" s="1"/>
  <c r="Z33" i="36"/>
  <c r="Z33" i="22"/>
  <c r="Y49" i="16"/>
  <c r="Y52" i="16" s="1"/>
  <c r="Y54" i="16" s="1"/>
  <c r="Y57" i="16" s="1"/>
  <c r="Y60" i="16" s="1"/>
  <c r="Z48" i="14"/>
  <c r="F49" i="7"/>
  <c r="F52" i="7" s="1"/>
  <c r="F54" i="7" s="1"/>
  <c r="F57" i="7" s="1"/>
  <c r="F60" i="7" s="1"/>
  <c r="N49" i="7"/>
  <c r="N52" i="7" s="1"/>
  <c r="N54" i="7" s="1"/>
  <c r="N57" i="7" s="1"/>
  <c r="N60" i="7" s="1"/>
  <c r="V49" i="7"/>
  <c r="V52" i="7" s="1"/>
  <c r="V54" i="7" s="1"/>
  <c r="V57" i="7" s="1"/>
  <c r="V60" i="7" s="1"/>
  <c r="F49" i="5"/>
  <c r="F52" i="5" s="1"/>
  <c r="F54" i="5" s="1"/>
  <c r="F57" i="5" s="1"/>
  <c r="F60" i="5" s="1"/>
  <c r="N49" i="5"/>
  <c r="N52" i="5" s="1"/>
  <c r="N54" i="5" s="1"/>
  <c r="N57" i="5" s="1"/>
  <c r="N60" i="5" s="1"/>
  <c r="V49" i="5"/>
  <c r="V52" i="5" s="1"/>
  <c r="V54" i="5" s="1"/>
  <c r="V57" i="5" s="1"/>
  <c r="V60" i="5" s="1"/>
  <c r="Z48" i="39"/>
  <c r="J49" i="22"/>
  <c r="J52" i="22" s="1"/>
  <c r="J54" i="22" s="1"/>
  <c r="J57" i="22" s="1"/>
  <c r="J60" i="22" s="1"/>
  <c r="R49" i="22"/>
  <c r="R52" i="22" s="1"/>
  <c r="R54" i="22" s="1"/>
  <c r="R57" i="22" s="1"/>
  <c r="R60" i="22" s="1"/>
  <c r="Z33" i="19"/>
  <c r="Z33" i="9"/>
  <c r="E49" i="8"/>
  <c r="E52" i="8" s="1"/>
  <c r="E54" i="8" s="1"/>
  <c r="E57" i="8" s="1"/>
  <c r="E60" i="8" s="1"/>
  <c r="M49" i="8"/>
  <c r="M52" i="8" s="1"/>
  <c r="M54" i="8" s="1"/>
  <c r="M57" i="8" s="1"/>
  <c r="M60" i="8" s="1"/>
  <c r="U49" i="8"/>
  <c r="U52" i="8" s="1"/>
  <c r="U54" i="8" s="1"/>
  <c r="U57" i="8" s="1"/>
  <c r="U60" i="8" s="1"/>
  <c r="AA49" i="40"/>
  <c r="AA52" i="40" s="1"/>
  <c r="AA54" i="40" s="1"/>
  <c r="AA57" i="40" s="1"/>
  <c r="AA60" i="40" s="1"/>
  <c r="D49" i="36"/>
  <c r="D52" i="36" s="1"/>
  <c r="D54" i="36" s="1"/>
  <c r="D57" i="36" s="1"/>
  <c r="D60" i="36" s="1"/>
  <c r="T49" i="36"/>
  <c r="T52" i="36" s="1"/>
  <c r="T54" i="36" s="1"/>
  <c r="T57" i="36" s="1"/>
  <c r="T60" i="36" s="1"/>
  <c r="C49" i="36"/>
  <c r="C52" i="36" s="1"/>
  <c r="C54" i="36" s="1"/>
  <c r="C57" i="36" s="1"/>
  <c r="C60" i="36" s="1"/>
  <c r="S49" i="36"/>
  <c r="S52" i="36" s="1"/>
  <c r="S54" i="36" s="1"/>
  <c r="S57" i="36" s="1"/>
  <c r="S60" i="36" s="1"/>
  <c r="AA49" i="35"/>
  <c r="AA52" i="35" s="1"/>
  <c r="AA54" i="35" s="1"/>
  <c r="AA57" i="35" s="1"/>
  <c r="AA60" i="35" s="1"/>
  <c r="J49" i="35"/>
  <c r="J52" i="35" s="1"/>
  <c r="J54" i="35" s="1"/>
  <c r="J57" i="35" s="1"/>
  <c r="J60" i="35" s="1"/>
  <c r="R49" i="35"/>
  <c r="R52" i="35" s="1"/>
  <c r="R54" i="35" s="1"/>
  <c r="R57" i="35" s="1"/>
  <c r="R60" i="35" s="1"/>
  <c r="D49" i="33"/>
  <c r="D52" i="33" s="1"/>
  <c r="D54" i="33" s="1"/>
  <c r="D57" i="33" s="1"/>
  <c r="D60" i="33" s="1"/>
  <c r="L49" i="33"/>
  <c r="L52" i="33" s="1"/>
  <c r="L54" i="33" s="1"/>
  <c r="L57" i="33" s="1"/>
  <c r="L60" i="33" s="1"/>
  <c r="T49" i="33"/>
  <c r="T52" i="33" s="1"/>
  <c r="T54" i="33" s="1"/>
  <c r="T57" i="33" s="1"/>
  <c r="T60" i="33" s="1"/>
  <c r="F49" i="31"/>
  <c r="F52" i="31" s="1"/>
  <c r="F54" i="31" s="1"/>
  <c r="F57" i="31" s="1"/>
  <c r="F60" i="31" s="1"/>
  <c r="N49" i="31"/>
  <c r="N52" i="31" s="1"/>
  <c r="N54" i="31" s="1"/>
  <c r="N57" i="31" s="1"/>
  <c r="N60" i="31" s="1"/>
  <c r="V49" i="31"/>
  <c r="V52" i="31" s="1"/>
  <c r="V54" i="31" s="1"/>
  <c r="V57" i="31" s="1"/>
  <c r="V60" i="31" s="1"/>
  <c r="F49" i="29"/>
  <c r="F52" i="29" s="1"/>
  <c r="F54" i="29" s="1"/>
  <c r="F57" i="29" s="1"/>
  <c r="F60" i="29" s="1"/>
  <c r="N49" i="29"/>
  <c r="N52" i="29" s="1"/>
  <c r="N54" i="29" s="1"/>
  <c r="N57" i="29" s="1"/>
  <c r="N60" i="29" s="1"/>
  <c r="V49" i="29"/>
  <c r="V52" i="29" s="1"/>
  <c r="V54" i="29" s="1"/>
  <c r="V57" i="29" s="1"/>
  <c r="V60" i="29" s="1"/>
  <c r="H49" i="27"/>
  <c r="H52" i="27" s="1"/>
  <c r="H54" i="27" s="1"/>
  <c r="H57" i="27" s="1"/>
  <c r="H60" i="27" s="1"/>
  <c r="P49" i="27"/>
  <c r="P52" i="27" s="1"/>
  <c r="P54" i="27" s="1"/>
  <c r="P57" i="27" s="1"/>
  <c r="P60" i="27" s="1"/>
  <c r="Z48" i="27"/>
  <c r="G49" i="25"/>
  <c r="G52" i="25" s="1"/>
  <c r="G54" i="25" s="1"/>
  <c r="G57" i="25" s="1"/>
  <c r="G60" i="25" s="1"/>
  <c r="O49" i="25"/>
  <c r="O52" i="25" s="1"/>
  <c r="O54" i="25" s="1"/>
  <c r="O57" i="25" s="1"/>
  <c r="O60" i="25" s="1"/>
  <c r="W49" i="25"/>
  <c r="W52" i="25" s="1"/>
  <c r="W54" i="25" s="1"/>
  <c r="W57" i="25" s="1"/>
  <c r="W60" i="25" s="1"/>
  <c r="G49" i="23"/>
  <c r="G52" i="23" s="1"/>
  <c r="G54" i="23" s="1"/>
  <c r="G57" i="23" s="1"/>
  <c r="G60" i="23" s="1"/>
  <c r="O49" i="23"/>
  <c r="O52" i="23" s="1"/>
  <c r="O54" i="23" s="1"/>
  <c r="O57" i="23" s="1"/>
  <c r="O60" i="23" s="1"/>
  <c r="W49" i="23"/>
  <c r="W52" i="23" s="1"/>
  <c r="W54" i="23" s="1"/>
  <c r="W57" i="23" s="1"/>
  <c r="W60" i="23" s="1"/>
  <c r="F49" i="20"/>
  <c r="F52" i="20" s="1"/>
  <c r="F54" i="20" s="1"/>
  <c r="F57" i="20" s="1"/>
  <c r="F60" i="20" s="1"/>
  <c r="N49" i="20"/>
  <c r="N52" i="20" s="1"/>
  <c r="N54" i="20" s="1"/>
  <c r="N57" i="20" s="1"/>
  <c r="N60" i="20" s="1"/>
  <c r="V49" i="20"/>
  <c r="V52" i="20" s="1"/>
  <c r="V54" i="20" s="1"/>
  <c r="V57" i="20" s="1"/>
  <c r="V60" i="20" s="1"/>
  <c r="C49" i="19"/>
  <c r="C52" i="19" s="1"/>
  <c r="C54" i="19" s="1"/>
  <c r="C57" i="19" s="1"/>
  <c r="C60" i="19" s="1"/>
  <c r="K49" i="19"/>
  <c r="K52" i="19" s="1"/>
  <c r="K54" i="19" s="1"/>
  <c r="K57" i="19" s="1"/>
  <c r="K60" i="19" s="1"/>
  <c r="S49" i="19"/>
  <c r="S52" i="19" s="1"/>
  <c r="S54" i="19" s="1"/>
  <c r="S57" i="19" s="1"/>
  <c r="S60" i="19" s="1"/>
  <c r="AA49" i="19"/>
  <c r="AA52" i="19" s="1"/>
  <c r="AA54" i="19" s="1"/>
  <c r="AA57" i="19" s="1"/>
  <c r="AA60" i="19" s="1"/>
  <c r="D49" i="16"/>
  <c r="D52" i="16" s="1"/>
  <c r="D54" i="16" s="1"/>
  <c r="D57" i="16" s="1"/>
  <c r="D60" i="16" s="1"/>
  <c r="L49" i="16"/>
  <c r="L52" i="16" s="1"/>
  <c r="L54" i="16" s="1"/>
  <c r="L57" i="16" s="1"/>
  <c r="L60" i="16" s="1"/>
  <c r="T49" i="16"/>
  <c r="T52" i="16" s="1"/>
  <c r="T54" i="16" s="1"/>
  <c r="T57" i="16" s="1"/>
  <c r="T60" i="16" s="1"/>
  <c r="AA49" i="14"/>
  <c r="AA52" i="14" s="1"/>
  <c r="AA54" i="14" s="1"/>
  <c r="AA57" i="14" s="1"/>
  <c r="AA60" i="14" s="1"/>
  <c r="Z48" i="11"/>
  <c r="Z48" i="7"/>
  <c r="X52" i="50"/>
  <c r="Z49" i="50"/>
  <c r="Z49" i="52"/>
  <c r="X52" i="52"/>
  <c r="X52" i="47"/>
  <c r="Z49" i="47"/>
  <c r="Z49" i="49"/>
  <c r="X52" i="49"/>
  <c r="Z49" i="53"/>
  <c r="X52" i="53"/>
  <c r="Z49" i="48"/>
  <c r="X52" i="48"/>
  <c r="Z49" i="1"/>
  <c r="X52" i="1"/>
  <c r="Z49" i="55"/>
  <c r="X52" i="55"/>
  <c r="Z33" i="52"/>
  <c r="X52" i="51"/>
  <c r="Z33" i="53"/>
  <c r="X49" i="46"/>
  <c r="Z33" i="46"/>
  <c r="Z33" i="54"/>
  <c r="X49" i="54"/>
  <c r="Z33" i="55"/>
  <c r="Z33" i="47"/>
  <c r="Z33" i="1"/>
  <c r="Z33" i="48"/>
  <c r="Z49" i="44"/>
  <c r="X52" i="44"/>
  <c r="Z33" i="49"/>
  <c r="Z49" i="40"/>
  <c r="X52" i="40"/>
  <c r="Z33" i="50"/>
  <c r="Z49" i="45"/>
  <c r="X52" i="45"/>
  <c r="X52" i="39"/>
  <c r="Z49" i="39"/>
  <c r="Z49" i="38"/>
  <c r="X52" i="38"/>
  <c r="Z49" i="43"/>
  <c r="X52" i="43"/>
  <c r="X49" i="34"/>
  <c r="Z33" i="34"/>
  <c r="Z49" i="31"/>
  <c r="X52" i="31"/>
  <c r="I49" i="36"/>
  <c r="I52" i="36" s="1"/>
  <c r="I54" i="36" s="1"/>
  <c r="I57" i="36" s="1"/>
  <c r="I60" i="36" s="1"/>
  <c r="Q49" i="36"/>
  <c r="Q52" i="36" s="1"/>
  <c r="Q54" i="36" s="1"/>
  <c r="Q57" i="36" s="1"/>
  <c r="Q60" i="36" s="1"/>
  <c r="Y49" i="36"/>
  <c r="Y52" i="36" s="1"/>
  <c r="Y54" i="36" s="1"/>
  <c r="Y57" i="36" s="1"/>
  <c r="Y60" i="36" s="1"/>
  <c r="Z49" i="35"/>
  <c r="X52" i="35"/>
  <c r="Z33" i="44"/>
  <c r="X52" i="33"/>
  <c r="Z49" i="33"/>
  <c r="Z33" i="45"/>
  <c r="Z33" i="38"/>
  <c r="Z33" i="39"/>
  <c r="X57" i="37"/>
  <c r="Z33" i="40"/>
  <c r="Z33" i="35"/>
  <c r="Z49" i="25"/>
  <c r="X52" i="25"/>
  <c r="Z54" i="23"/>
  <c r="Z49" i="29"/>
  <c r="X52" i="29"/>
  <c r="Z33" i="37"/>
  <c r="Z33" i="31"/>
  <c r="Z49" i="28"/>
  <c r="X52" i="28"/>
  <c r="Z33" i="33"/>
  <c r="X52" i="32"/>
  <c r="Z49" i="30"/>
  <c r="X52" i="30"/>
  <c r="Y49" i="26"/>
  <c r="Y52" i="26" s="1"/>
  <c r="Y54" i="26" s="1"/>
  <c r="Y57" i="26" s="1"/>
  <c r="Y60" i="26" s="1"/>
  <c r="X54" i="24"/>
  <c r="X57" i="26"/>
  <c r="Z54" i="26"/>
  <c r="Z33" i="27"/>
  <c r="X49" i="27"/>
  <c r="Z49" i="26"/>
  <c r="Z33" i="28"/>
  <c r="Z33" i="29"/>
  <c r="Z33" i="30"/>
  <c r="Z33" i="25"/>
  <c r="Y49" i="24"/>
  <c r="Y52" i="24" s="1"/>
  <c r="Y54" i="24" s="1"/>
  <c r="Y57" i="24" s="1"/>
  <c r="Y60" i="24" s="1"/>
  <c r="Z49" i="21"/>
  <c r="X52" i="21"/>
  <c r="Z48" i="24"/>
  <c r="D49" i="22"/>
  <c r="D52" i="22" s="1"/>
  <c r="D54" i="22" s="1"/>
  <c r="D57" i="22" s="1"/>
  <c r="D60" i="22" s="1"/>
  <c r="L49" i="22"/>
  <c r="L52" i="22" s="1"/>
  <c r="L54" i="22" s="1"/>
  <c r="L57" i="22" s="1"/>
  <c r="L60" i="22" s="1"/>
  <c r="T49" i="22"/>
  <c r="T52" i="22" s="1"/>
  <c r="T54" i="22" s="1"/>
  <c r="T57" i="22" s="1"/>
  <c r="T60" i="22" s="1"/>
  <c r="Z52" i="26"/>
  <c r="E49" i="20"/>
  <c r="E52" i="20" s="1"/>
  <c r="E54" i="20" s="1"/>
  <c r="E57" i="20" s="1"/>
  <c r="E60" i="20" s="1"/>
  <c r="M49" i="20"/>
  <c r="M52" i="20" s="1"/>
  <c r="M54" i="20" s="1"/>
  <c r="M57" i="20" s="1"/>
  <c r="M60" i="20" s="1"/>
  <c r="U49" i="20"/>
  <c r="U52" i="20" s="1"/>
  <c r="U54" i="20" s="1"/>
  <c r="U57" i="20" s="1"/>
  <c r="U60" i="20" s="1"/>
  <c r="Z54" i="15"/>
  <c r="X57" i="15"/>
  <c r="Z49" i="17"/>
  <c r="X52" i="17"/>
  <c r="Z48" i="23"/>
  <c r="Z49" i="20"/>
  <c r="X52" i="20"/>
  <c r="X52" i="19"/>
  <c r="Z49" i="19"/>
  <c r="Z33" i="21"/>
  <c r="Z49" i="18"/>
  <c r="X52" i="18"/>
  <c r="X49" i="16"/>
  <c r="Z33" i="17"/>
  <c r="Z49" i="12"/>
  <c r="X52" i="12"/>
  <c r="Z33" i="18"/>
  <c r="Z52" i="15"/>
  <c r="X52" i="14"/>
  <c r="Z49" i="14"/>
  <c r="V49" i="16"/>
  <c r="V52" i="16" s="1"/>
  <c r="V54" i="16" s="1"/>
  <c r="V57" i="16" s="1"/>
  <c r="V60" i="16" s="1"/>
  <c r="Z49" i="13"/>
  <c r="X52" i="13"/>
  <c r="Z49" i="10"/>
  <c r="X52" i="10"/>
  <c r="F49" i="9"/>
  <c r="F52" i="9" s="1"/>
  <c r="F54" i="9" s="1"/>
  <c r="F57" i="9" s="1"/>
  <c r="F60" i="9" s="1"/>
  <c r="N49" i="9"/>
  <c r="N52" i="9" s="1"/>
  <c r="N54" i="9" s="1"/>
  <c r="N57" i="9" s="1"/>
  <c r="N60" i="9" s="1"/>
  <c r="V49" i="9"/>
  <c r="V52" i="9" s="1"/>
  <c r="V54" i="9" s="1"/>
  <c r="V57" i="9" s="1"/>
  <c r="V60" i="9" s="1"/>
  <c r="X49" i="11"/>
  <c r="Z33" i="11"/>
  <c r="X52" i="9"/>
  <c r="Z49" i="9"/>
  <c r="Z33" i="12"/>
  <c r="Z33" i="13"/>
  <c r="Z33" i="14"/>
  <c r="Z49" i="7"/>
  <c r="X52" i="7"/>
  <c r="Z33" i="15"/>
  <c r="X49" i="8"/>
  <c r="Z33" i="8"/>
  <c r="X54" i="3"/>
  <c r="Z49" i="6"/>
  <c r="X52" i="6"/>
  <c r="I49" i="5"/>
  <c r="I52" i="5" s="1"/>
  <c r="I54" i="5" s="1"/>
  <c r="I57" i="5" s="1"/>
  <c r="I60" i="5" s="1"/>
  <c r="Q49" i="5"/>
  <c r="Q52" i="5" s="1"/>
  <c r="Q54" i="5" s="1"/>
  <c r="Q57" i="5" s="1"/>
  <c r="Q60" i="5" s="1"/>
  <c r="Y49" i="5"/>
  <c r="Y52" i="5" s="1"/>
  <c r="Y54" i="5" s="1"/>
  <c r="Y57" i="5" s="1"/>
  <c r="Y60" i="5" s="1"/>
  <c r="X52" i="4"/>
  <c r="Z33" i="7"/>
  <c r="Z49" i="2"/>
  <c r="X52" i="2"/>
  <c r="Z33" i="10"/>
  <c r="Z49" i="5"/>
  <c r="X52" i="5"/>
  <c r="Z33" i="2"/>
  <c r="Z33" i="4"/>
  <c r="Z33" i="6"/>
  <c r="Z52" i="36" l="1"/>
  <c r="Z49" i="23"/>
  <c r="X54" i="22"/>
  <c r="Z52" i="22"/>
  <c r="Z54" i="36"/>
  <c r="X60" i="36"/>
  <c r="Z60" i="36" s="1"/>
  <c r="Z52" i="24"/>
  <c r="Z49" i="41"/>
  <c r="X52" i="41"/>
  <c r="Z52" i="23"/>
  <c r="X52" i="42"/>
  <c r="Z52" i="40"/>
  <c r="X54" i="40"/>
  <c r="Z52" i="55"/>
  <c r="X54" i="55"/>
  <c r="X54" i="49"/>
  <c r="Z52" i="49"/>
  <c r="X54" i="38"/>
  <c r="Z52" i="38"/>
  <c r="Z49" i="54"/>
  <c r="X52" i="54"/>
  <c r="Z52" i="5"/>
  <c r="X54" i="5"/>
  <c r="X54" i="30"/>
  <c r="Z52" i="30"/>
  <c r="Z52" i="42"/>
  <c r="X54" i="42"/>
  <c r="X54" i="1"/>
  <c r="Z52" i="1"/>
  <c r="Z52" i="7"/>
  <c r="X54" i="7"/>
  <c r="Z52" i="21"/>
  <c r="X54" i="21"/>
  <c r="Z52" i="31"/>
  <c r="X54" i="31"/>
  <c r="Z52" i="44"/>
  <c r="X54" i="44"/>
  <c r="X54" i="47"/>
  <c r="Z52" i="47"/>
  <c r="X52" i="16"/>
  <c r="Z49" i="16"/>
  <c r="Z52" i="33"/>
  <c r="X54" i="33"/>
  <c r="Z57" i="15"/>
  <c r="X60" i="15"/>
  <c r="Z60" i="15" s="1"/>
  <c r="X54" i="32"/>
  <c r="Z52" i="32"/>
  <c r="Z57" i="23"/>
  <c r="X60" i="23"/>
  <c r="Z60" i="23" s="1"/>
  <c r="Z52" i="35"/>
  <c r="X54" i="35"/>
  <c r="Z52" i="39"/>
  <c r="X54" i="39"/>
  <c r="Z49" i="46"/>
  <c r="X52" i="46"/>
  <c r="Z52" i="48"/>
  <c r="X54" i="48"/>
  <c r="Z52" i="52"/>
  <c r="X54" i="52"/>
  <c r="Z52" i="17"/>
  <c r="X54" i="17"/>
  <c r="Z57" i="37"/>
  <c r="X60" i="37"/>
  <c r="Z60" i="37" s="1"/>
  <c r="Z52" i="14"/>
  <c r="X54" i="14"/>
  <c r="Z54" i="3"/>
  <c r="X57" i="3"/>
  <c r="Z52" i="10"/>
  <c r="X54" i="10"/>
  <c r="X60" i="26"/>
  <c r="Z60" i="26" s="1"/>
  <c r="Z57" i="26"/>
  <c r="Z52" i="45"/>
  <c r="X54" i="45"/>
  <c r="X54" i="18"/>
  <c r="Z52" i="18"/>
  <c r="Z52" i="29"/>
  <c r="X54" i="29"/>
  <c r="Z52" i="6"/>
  <c r="X54" i="6"/>
  <c r="Z52" i="19"/>
  <c r="X54" i="19"/>
  <c r="Z49" i="24"/>
  <c r="Z52" i="28"/>
  <c r="X54" i="28"/>
  <c r="Z52" i="25"/>
  <c r="X54" i="25"/>
  <c r="Z49" i="34"/>
  <c r="X52" i="34"/>
  <c r="Z52" i="51"/>
  <c r="X54" i="51"/>
  <c r="Z52" i="53"/>
  <c r="X54" i="53"/>
  <c r="X52" i="11"/>
  <c r="Z49" i="11"/>
  <c r="Z49" i="27"/>
  <c r="X52" i="27"/>
  <c r="X54" i="2"/>
  <c r="Z52" i="2"/>
  <c r="Z52" i="12"/>
  <c r="X54" i="12"/>
  <c r="Z52" i="4"/>
  <c r="X54" i="4"/>
  <c r="Z49" i="8"/>
  <c r="X52" i="8"/>
  <c r="Z52" i="9"/>
  <c r="X54" i="9"/>
  <c r="X54" i="13"/>
  <c r="Z52" i="13"/>
  <c r="Z52" i="20"/>
  <c r="X54" i="20"/>
  <c r="Z54" i="24"/>
  <c r="X57" i="24"/>
  <c r="Z52" i="43"/>
  <c r="X54" i="43"/>
  <c r="Z52" i="50"/>
  <c r="X54" i="50"/>
  <c r="Z54" i="22" l="1"/>
  <c r="X57" i="22"/>
  <c r="Z52" i="41"/>
  <c r="X54" i="41"/>
  <c r="X57" i="6"/>
  <c r="Z54" i="6"/>
  <c r="Z54" i="14"/>
  <c r="X57" i="14"/>
  <c r="X57" i="48"/>
  <c r="Z54" i="48"/>
  <c r="Z54" i="21"/>
  <c r="X57" i="21"/>
  <c r="Z54" i="30"/>
  <c r="X57" i="30"/>
  <c r="Z54" i="25"/>
  <c r="X57" i="25"/>
  <c r="Z54" i="5"/>
  <c r="X57" i="5"/>
  <c r="Z54" i="49"/>
  <c r="X57" i="49"/>
  <c r="X54" i="11"/>
  <c r="Z52" i="11"/>
  <c r="X57" i="12"/>
  <c r="Z54" i="12"/>
  <c r="Z54" i="28"/>
  <c r="X57" i="28"/>
  <c r="Z57" i="3"/>
  <c r="X60" i="3"/>
  <c r="Z60" i="3" s="1"/>
  <c r="X57" i="17"/>
  <c r="Z54" i="17"/>
  <c r="Z54" i="39"/>
  <c r="X57" i="39"/>
  <c r="Z54" i="44"/>
  <c r="X57" i="44"/>
  <c r="Z52" i="54"/>
  <c r="X54" i="54"/>
  <c r="X57" i="55"/>
  <c r="Z54" i="55"/>
  <c r="X57" i="7"/>
  <c r="Z54" i="7"/>
  <c r="Z54" i="32"/>
  <c r="X57" i="32"/>
  <c r="Z54" i="9"/>
  <c r="X57" i="9"/>
  <c r="Z54" i="51"/>
  <c r="X57" i="51"/>
  <c r="Z54" i="18"/>
  <c r="X57" i="18"/>
  <c r="X57" i="1"/>
  <c r="Z54" i="1"/>
  <c r="Z54" i="4"/>
  <c r="X57" i="4"/>
  <c r="X54" i="16"/>
  <c r="Z52" i="16"/>
  <c r="X57" i="29"/>
  <c r="Z54" i="29"/>
  <c r="Z54" i="53"/>
  <c r="X57" i="53"/>
  <c r="Z54" i="47"/>
  <c r="X57" i="47"/>
  <c r="Z54" i="2"/>
  <c r="X57" i="2"/>
  <c r="Z54" i="19"/>
  <c r="X57" i="19"/>
  <c r="X57" i="45"/>
  <c r="Z54" i="45"/>
  <c r="Z54" i="52"/>
  <c r="X57" i="52"/>
  <c r="Z54" i="35"/>
  <c r="X57" i="35"/>
  <c r="Z54" i="33"/>
  <c r="X57" i="33"/>
  <c r="Z54" i="31"/>
  <c r="X57" i="31"/>
  <c r="Z54" i="42"/>
  <c r="X57" i="42"/>
  <c r="Z54" i="40"/>
  <c r="X57" i="40"/>
  <c r="X57" i="20"/>
  <c r="Z54" i="20"/>
  <c r="X57" i="10"/>
  <c r="Z54" i="10"/>
  <c r="X54" i="46"/>
  <c r="Z52" i="46"/>
  <c r="Z54" i="50"/>
  <c r="X57" i="50"/>
  <c r="Z54" i="13"/>
  <c r="X57" i="13"/>
  <c r="Z54" i="43"/>
  <c r="X57" i="43"/>
  <c r="Z57" i="24"/>
  <c r="X60" i="24"/>
  <c r="Z60" i="24" s="1"/>
  <c r="X54" i="8"/>
  <c r="Z52" i="8"/>
  <c r="Z52" i="27"/>
  <c r="X54" i="27"/>
  <c r="Z52" i="34"/>
  <c r="X54" i="34"/>
  <c r="Z54" i="38"/>
  <c r="X57" i="38"/>
  <c r="Z54" i="41" l="1"/>
  <c r="X57" i="41"/>
  <c r="X60" i="22"/>
  <c r="Z60" i="22" s="1"/>
  <c r="Z57" i="22"/>
  <c r="Z54" i="34"/>
  <c r="X57" i="34"/>
  <c r="Z57" i="43"/>
  <c r="X60" i="43"/>
  <c r="Z60" i="43" s="1"/>
  <c r="X60" i="31"/>
  <c r="Z60" i="31" s="1"/>
  <c r="Z57" i="31"/>
  <c r="Z57" i="53"/>
  <c r="X60" i="53"/>
  <c r="Z60" i="53" s="1"/>
  <c r="Z57" i="32"/>
  <c r="X60" i="32"/>
  <c r="Z60" i="32" s="1"/>
  <c r="X60" i="44"/>
  <c r="Z60" i="44" s="1"/>
  <c r="Z57" i="44"/>
  <c r="X60" i="28"/>
  <c r="Z60" i="28" s="1"/>
  <c r="Z57" i="28"/>
  <c r="X60" i="5"/>
  <c r="Z60" i="5" s="1"/>
  <c r="Z57" i="5"/>
  <c r="Z57" i="21"/>
  <c r="X60" i="21"/>
  <c r="Z60" i="21" s="1"/>
  <c r="Z57" i="18"/>
  <c r="X60" i="18"/>
  <c r="Z60" i="18" s="1"/>
  <c r="X60" i="45"/>
  <c r="Z60" i="45" s="1"/>
  <c r="Z57" i="45"/>
  <c r="Z57" i="48"/>
  <c r="X60" i="48"/>
  <c r="Z60" i="48" s="1"/>
  <c r="Z57" i="1"/>
  <c r="X60" i="1"/>
  <c r="Z60" i="1" s="1"/>
  <c r="Z57" i="33"/>
  <c r="X60" i="33"/>
  <c r="Z60" i="33" s="1"/>
  <c r="Z57" i="40"/>
  <c r="X60" i="40"/>
  <c r="Z60" i="40" s="1"/>
  <c r="Z57" i="2"/>
  <c r="X60" i="2"/>
  <c r="Z60" i="2" s="1"/>
  <c r="Z57" i="51"/>
  <c r="X60" i="51"/>
  <c r="Z60" i="51" s="1"/>
  <c r="Z57" i="30"/>
  <c r="X60" i="30"/>
  <c r="Z60" i="30" s="1"/>
  <c r="Z57" i="14"/>
  <c r="X60" i="14"/>
  <c r="Z60" i="14" s="1"/>
  <c r="Z57" i="13"/>
  <c r="X60" i="13"/>
  <c r="Z60" i="13" s="1"/>
  <c r="Z57" i="19"/>
  <c r="X60" i="19"/>
  <c r="Z60" i="19" s="1"/>
  <c r="X60" i="25"/>
  <c r="Z60" i="25" s="1"/>
  <c r="Z57" i="25"/>
  <c r="Z57" i="12"/>
  <c r="X60" i="12"/>
  <c r="Z60" i="12" s="1"/>
  <c r="Z54" i="8"/>
  <c r="X57" i="8"/>
  <c r="Z54" i="16"/>
  <c r="X57" i="16"/>
  <c r="X60" i="55"/>
  <c r="Z60" i="55" s="1"/>
  <c r="Z57" i="55"/>
  <c r="Z57" i="17"/>
  <c r="X60" i="17"/>
  <c r="Z60" i="17" s="1"/>
  <c r="Z54" i="11"/>
  <c r="X57" i="11"/>
  <c r="Z57" i="10"/>
  <c r="X60" i="10"/>
  <c r="Z60" i="10" s="1"/>
  <c r="Z54" i="27"/>
  <c r="X57" i="27"/>
  <c r="Z57" i="20"/>
  <c r="X60" i="20"/>
  <c r="Z60" i="20" s="1"/>
  <c r="X60" i="7"/>
  <c r="Z60" i="7" s="1"/>
  <c r="Z57" i="7"/>
  <c r="Z57" i="50"/>
  <c r="X60" i="50"/>
  <c r="Z60" i="50" s="1"/>
  <c r="Z57" i="38"/>
  <c r="X60" i="38"/>
  <c r="Z60" i="38" s="1"/>
  <c r="Z57" i="42"/>
  <c r="X60" i="42"/>
  <c r="Z60" i="42" s="1"/>
  <c r="Z57" i="52"/>
  <c r="X60" i="52"/>
  <c r="Z60" i="52" s="1"/>
  <c r="X60" i="47"/>
  <c r="Z60" i="47" s="1"/>
  <c r="Z57" i="47"/>
  <c r="Z57" i="4"/>
  <c r="X60" i="4"/>
  <c r="Z60" i="4" s="1"/>
  <c r="X60" i="9"/>
  <c r="Z60" i="9" s="1"/>
  <c r="Z57" i="9"/>
  <c r="Z54" i="54"/>
  <c r="X57" i="54"/>
  <c r="Z57" i="49"/>
  <c r="X60" i="49"/>
  <c r="Z60" i="49" s="1"/>
  <c r="Z57" i="39"/>
  <c r="X60" i="39"/>
  <c r="Z60" i="39" s="1"/>
  <c r="Z57" i="29"/>
  <c r="X60" i="29"/>
  <c r="Z60" i="29" s="1"/>
  <c r="X60" i="35"/>
  <c r="Z60" i="35" s="1"/>
  <c r="Z57" i="35"/>
  <c r="X57" i="46"/>
  <c r="Z54" i="46"/>
  <c r="Z57" i="6"/>
  <c r="X60" i="6"/>
  <c r="Z60" i="6" s="1"/>
  <c r="X60" i="41" l="1"/>
  <c r="Z60" i="41" s="1"/>
  <c r="Z57" i="41"/>
  <c r="Z57" i="8"/>
  <c r="X60" i="8"/>
  <c r="Z60" i="8" s="1"/>
  <c r="Z57" i="11"/>
  <c r="X60" i="11"/>
  <c r="Z60" i="11" s="1"/>
  <c r="Z57" i="27"/>
  <c r="X60" i="27"/>
  <c r="Z60" i="27" s="1"/>
  <c r="Z57" i="16"/>
  <c r="X60" i="16"/>
  <c r="Z60" i="16" s="1"/>
  <c r="Z57" i="34"/>
  <c r="X60" i="34"/>
  <c r="Z60" i="34" s="1"/>
  <c r="X60" i="54"/>
  <c r="Z60" i="54" s="1"/>
  <c r="Z57" i="54"/>
  <c r="Z57" i="46"/>
  <c r="X60" i="46"/>
  <c r="Z60" i="46" s="1"/>
</calcChain>
</file>

<file path=xl/sharedStrings.xml><?xml version="1.0" encoding="utf-8"?>
<sst xmlns="http://schemas.openxmlformats.org/spreadsheetml/2006/main" count="8085" uniqueCount="141">
  <si>
    <t>Kwazulu-Natal: eThekwini (ETH) - Table C4 Quarterly Budgeted Financial Performance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</si>
  <si>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</si>
  <si>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</si>
  <si>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</si>
  <si>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</si>
  <si>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</si>
  <si>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</si>
  <si>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</si>
  <si>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</si>
  <si>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</si>
  <si>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</si>
  <si>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</si>
  <si>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</si>
  <si>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</si>
  <si>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</si>
  <si>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</si>
  <si>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</si>
  <si>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</si>
  <si>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</si>
  <si>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</si>
  <si>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</si>
  <si>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</si>
  <si>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</si>
  <si>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</si>
  <si>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</si>
  <si>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</si>
  <si>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</si>
  <si>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</si>
  <si>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</si>
  <si>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</si>
  <si>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</si>
  <si>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</si>
  <si>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</si>
  <si>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</si>
  <si>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</si>
  <si>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</si>
  <si>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</si>
  <si>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</si>
  <si>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</si>
  <si>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</si>
  <si>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</si>
  <si>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</si>
  <si>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</si>
  <si>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</si>
  <si>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</si>
  <si>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</si>
  <si>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</si>
  <si>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</si>
  <si>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</si>
  <si>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</si>
  <si>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</si>
  <si>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</si>
  <si>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</si>
  <si>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</si>
  <si>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</si>
  <si>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</si>
  <si>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</si>
  <si>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</si>
  <si>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</si>
  <si>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</si>
  <si>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</si>
  <si>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</si>
  <si>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</si>
  <si>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</si>
  <si>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</si>
  <si>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</si>
  <si>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</si>
  <si>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</si>
  <si>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</si>
  <si>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</si>
  <si>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</si>
  <si>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</si>
  <si>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</si>
  <si>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</si>
  <si>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</si>
  <si>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</si>
  <si>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</si>
  <si>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</si>
  <si>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</si>
  <si>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</si>
  <si>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</si>
  <si>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</si>
  <si>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</si>
  <si>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</si>
  <si>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</si>
  <si>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</si>
  <si>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Water management                                   ) for 2nd Quarter ended 31 December 2025 (Figures Finalised as at 2026/01/30)</t>
  </si>
  <si>
    <t>Kwazulu-Natal: Umzumbe (KZN213) - Table C4 Quarterly Budgeted Financial Performance ( Water management                                   ) for 2nd Quarter ended 31 December 2025 (Figures Finalised as at 2026/01/30)</t>
  </si>
  <si>
    <t>Kwazulu-Natal: uMuziwabantu (KZN214) - Table C4 Quarterly Budgeted Financial Performance ( Water management                                   ) for 2nd Quarter ended 31 December 2025 (Figures Finalised as at 2026/01/30)</t>
  </si>
  <si>
    <t>Kwazulu-Natal: Ray Nkonyeni (KZN216) - Table C4 Quarterly Budgeted Financial Performance ( Water management                                   ) for 2nd Quarter ended 31 December 2025 (Figures Finalised as at 2026/01/30)</t>
  </si>
  <si>
    <t>Kwazulu-Natal: Ugu (DC21) - Table C4 Quarterly Budgeted Financial Performance ( Water management                                   ) for 2nd Quarter ended 31 December 2025 (Figures Finalised as at 2026/01/30)</t>
  </si>
  <si>
    <t>Kwazulu-Natal: uMshwathi (KZN221) - Table C4 Quarterly Budgeted Financial Performance ( Water management                                   ) for 2nd Quarter ended 31 December 2025 (Figures Finalised as at 2026/01/30)</t>
  </si>
  <si>
    <t>Kwazulu-Natal: uMngeni (KZN222) - Table C4 Quarterly Budgeted Financial Performance ( Water management                                   ) for 2nd Quarter ended 31 December 2025 (Figures Finalised as at 2026/01/30)</t>
  </si>
  <si>
    <t>Kwazulu-Natal: Mpofana (KZN223) - Table C4 Quarterly Budgeted Financial Performance ( Water management                                   ) for 2nd Quarter ended 31 December 2025 (Figures Finalised as at 2026/01/30)</t>
  </si>
  <si>
    <t>Kwazulu-Natal: Impendle (KZN224) - Table C4 Quarterly Budgeted Financial Performance ( Water management                                   ) for 2nd Quarter ended 31 December 2025 (Figures Finalised as at 2026/01/30)</t>
  </si>
  <si>
    <t>Kwazulu-Natal: Msunduzi (KZN225) - Table C4 Quarterly Budgeted Financial Performance ( Water management                                   ) for 2nd Quarter ended 31 December 2025 (Figures Finalised as at 2026/01/30)</t>
  </si>
  <si>
    <t>Kwazulu-Natal: Mkhambathini (KZN226) - Table C4 Quarterly Budgeted Financial Performance ( Water management                                   ) for 2nd Quarter ended 31 December 2025 (Figures Finalised as at 2026/01/30)</t>
  </si>
  <si>
    <t>Kwazulu-Natal: Richmond (KZN227) - Table C4 Quarterly Budgeted Financial Performance ( Water management                                   ) for 2nd Quarter ended 31 December 2025 (Figures Finalised as at 2026/01/30)</t>
  </si>
  <si>
    <t>Kwazulu-Natal: uMgungundlovu (DC22) - Table C4 Quarterly Budgeted Financial Performance ( Water management                                   ) for 2nd Quarter ended 31 December 2025 (Figures Finalised as at 2026/01/30)</t>
  </si>
  <si>
    <t>Kwazulu-Natal: Okhahlamba (KZN235) - Table C4 Quarterly Budgeted Financial Performance ( Water management                                   ) for 2nd Quarter ended 31 December 2025 (Figures Finalised as at 2026/01/30)</t>
  </si>
  <si>
    <t>Kwazulu-Natal: Inkosi Langalibalele (KZN237) - Table C4 Quarterly Budgeted Financial Performance ( Water management                                   ) for 2nd Quarter ended 31 December 2025 (Figures Finalised as at 2026/01/30)</t>
  </si>
  <si>
    <t>Kwazulu-Natal: Alfred Duma (KZN238) - Table C4 Quarterly Budgeted Financial Performance ( Water management                                   ) for 2nd Quarter ended 31 December 2025 (Figures Finalised as at 2026/01/30)</t>
  </si>
  <si>
    <t>Kwazulu-Natal: Uthukela (DC23) - Table C4 Quarterly Budgeted Financial Performance ( Water management                                   ) for 2nd Quarter ended 31 December 2025 (Figures Finalised as at 2026/01/30)</t>
  </si>
  <si>
    <t>Kwazulu-Natal: Endumeni (KZN241) - Table C4 Quarterly Budgeted Financial Performance ( Water management                                   ) for 2nd Quarter ended 31 December 2025 (Figures Finalised as at 2026/01/30)</t>
  </si>
  <si>
    <t>Kwazulu-Natal: Nquthu (KZN242) - Table C4 Quarterly Budgeted Financial Performance ( Water management                                   ) for 2nd Quarter ended 31 December 2025 (Figures Finalised as at 2026/01/30)</t>
  </si>
  <si>
    <t>Kwazulu-Natal: Msinga (KZN244) - Table C4 Quarterly Budgeted Financial Performance ( Water management                                   ) for 2nd Quarter ended 31 December 2025 (Figures Finalised as at 2026/01/30)</t>
  </si>
  <si>
    <t>Kwazulu-Natal: Umvoti (KZN245) - Table C4 Quarterly Budgeted Financial Performance ( Water management                                   ) for 2nd Quarter ended 31 December 2025 (Figures Finalised as at 2026/01/30)</t>
  </si>
  <si>
    <t>Kwazulu-Natal: Umzinyathi (DC24) - Table C4 Quarterly Budgeted Financial Performance ( Water management                                   ) for 2nd Quarter ended 31 December 2025 (Figures Finalised as at 2026/01/30)</t>
  </si>
  <si>
    <t>Kwazulu-Natal: Newcastle (KZN252) - Table C4 Quarterly Budgeted Financial Performance ( Water management                                   ) for 2nd Quarter ended 31 December 2025 (Figures Finalised as at 2026/01/30)</t>
  </si>
  <si>
    <t>Kwazulu-Natal: Emadlangeni (KZN253) - Table C4 Quarterly Budgeted Financial Performance ( Water management                                   ) for 2nd Quarter ended 31 December 2025 (Figures Finalised as at 2026/01/30)</t>
  </si>
  <si>
    <t>Kwazulu-Natal: Dannhauser (KZN254) - Table C4 Quarterly Budgeted Financial Performance ( Water management                                   ) for 2nd Quarter ended 31 December 2025 (Figures Finalised as at 2026/01/30)</t>
  </si>
  <si>
    <t>Kwazulu-Natal: Amajuba (DC25) - Table C4 Quarterly Budgeted Financial Performance ( Water management                                   ) for 2nd Quarter ended 31 December 2025 (Figures Finalised as at 2026/01/30)</t>
  </si>
  <si>
    <t>Kwazulu-Natal: eDumbe (KZN261) - Table C4 Quarterly Budgeted Financial Performance ( Water management                                   ) for 2nd Quarter ended 31 December 2025 (Figures Finalised as at 2026/01/30)</t>
  </si>
  <si>
    <t>Kwazulu-Natal: uPhongolo (KZN262) - Table C4 Quarterly Budgeted Financial Performance ( Water management                                   ) for 2nd Quarter ended 31 December 2025 (Figures Finalised as at 2026/01/30)</t>
  </si>
  <si>
    <t>Kwazulu-Natal: Abaqulusi (KZN263) - Table C4 Quarterly Budgeted Financial Performance ( Water management                                   ) for 2nd Quarter ended 31 December 2025 (Figures Finalised as at 2026/01/30)</t>
  </si>
  <si>
    <t>Kwazulu-Natal: Nongoma (KZN265) - Table C4 Quarterly Budgeted Financial Performance ( Water management                                   ) for 2nd Quarter ended 31 December 2025 (Figures Finalised as at 2026/01/30)</t>
  </si>
  <si>
    <t>Kwazulu-Natal: Ulundi (KZN266) - Table C4 Quarterly Budgeted Financial Performance ( Water management                                   ) for 2nd Quarter ended 31 December 2025 (Figures Finalised as at 2026/01/30)</t>
  </si>
  <si>
    <t>Kwazulu-Natal: Zululand (DC26) - Table C4 Quarterly Budgeted Financial Performance ( Water management                                   ) for 2nd Quarter ended 31 December 2025 (Figures Finalised as at 2026/01/30)</t>
  </si>
  <si>
    <t>Kwazulu-Natal: Umhlabuyalingana (KZN271) - Table C4 Quarterly Budgeted Financial Performance ( Water management                                   ) for 2nd Quarter ended 31 December 2025 (Figures Finalised as at 2026/01/30)</t>
  </si>
  <si>
    <t>Kwazulu-Natal: Jozini (KZN272) - Table C4 Quarterly Budgeted Financial Performance ( Water management                                   ) for 2nd Quarter ended 31 December 2025 (Figures Finalised as at 2026/01/30)</t>
  </si>
  <si>
    <t>Kwazulu-Natal: Mtubatuba (KZN275) - Table C4 Quarterly Budgeted Financial Performance ( Water management                                   ) for 2nd Quarter ended 31 December 2025 (Figures Finalised as at 2026/01/30)</t>
  </si>
  <si>
    <t>Kwazulu-Natal: Hlabisa Big Five (KZN276) - Table C4 Quarterly Budgeted Financial Performance ( Water management                                   ) for 2nd Quarter ended 31 December 2025 (Figures Finalised as at 2026/01/30)</t>
  </si>
  <si>
    <t>Kwazulu-Natal: Umkhanyakude (DC27) - Table C4 Quarterly Budgeted Financial Performance ( Water management                                   ) for 2nd Quarter ended 31 December 2025 (Figures Finalised as at 2026/01/30)</t>
  </si>
  <si>
    <t>Kwazulu-Natal: Mfolozi (KZN281) - Table C4 Quarterly Budgeted Financial Performance ( Water management                                   ) for 2nd Quarter ended 31 December 2025 (Figures Finalised as at 2026/01/30)</t>
  </si>
  <si>
    <t>Kwazulu-Natal: uMhlathuze (KZN282) - Table C4 Quarterly Budgeted Financial Performance ( Water management                                   ) for 2nd Quarter ended 31 December 2025 (Figures Finalised as at 2026/01/30)</t>
  </si>
  <si>
    <t>Kwazulu-Natal: uMlalazi (KZN284) - Table C4 Quarterly Budgeted Financial Performance ( Water management                                   ) for 2nd Quarter ended 31 December 2025 (Figures Finalised as at 2026/01/30)</t>
  </si>
  <si>
    <t>Kwazulu-Natal: Mthonjaneni (KZN285) - Table C4 Quarterly Budgeted Financial Performance ( Water management                                   ) for 2nd Quarter ended 31 December 2025 (Figures Finalised as at 2026/01/30)</t>
  </si>
  <si>
    <t>Kwazulu-Natal: Nkandla (KZN286) - Table C4 Quarterly Budgeted Financial Performance ( Water management                                   ) for 2nd Quarter ended 31 December 2025 (Figures Finalised as at 2026/01/30)</t>
  </si>
  <si>
    <t>Kwazulu-Natal: King Cetshwayo (DC28) - Table C4 Quarterly Budgeted Financial Performance ( Water management                                   ) for 2nd Quarter ended 31 December 2025 (Figures Finalised as at 2026/01/30)</t>
  </si>
  <si>
    <t>Kwazulu-Natal: Mandeni (KZN291) - Table C4 Quarterly Budgeted Financial Performance ( Water management                                   ) for 2nd Quarter ended 31 December 2025 (Figures Finalised as at 2026/01/30)</t>
  </si>
  <si>
    <t>Kwazulu-Natal: KwaDukuza (KZN292) - Table C4 Quarterly Budgeted Financial Performance ( Water management                                   ) for 2nd Quarter ended 31 December 2025 (Figures Finalised as at 2026/01/30)</t>
  </si>
  <si>
    <t>Kwazulu-Natal: Ndwedwe (KZN293) - Table C4 Quarterly Budgeted Financial Performance ( Water management                                   ) for 2nd Quarter ended 31 December 2025 (Figures Finalised as at 2026/01/30)</t>
  </si>
  <si>
    <t>Kwazulu-Natal: Maphumulo (KZN294) - Table C4 Quarterly Budgeted Financial Performance ( Water management                                   ) for 2nd Quarter ended 31 December 2025 (Figures Finalised as at 2026/01/30)</t>
  </si>
  <si>
    <t>Kwazulu-Natal: iLembe (DC29) - Table C4 Quarterly Budgeted Financial Performance ( Water management                                   ) for 2nd Quarter ended 31 December 2025 (Figures Finalised as at 2026/01/30)</t>
  </si>
  <si>
    <t>Kwazulu-Natal: Greater Kokstad (KZN433) - Table C4 Quarterly Budgeted Financial Performance ( Water management                                   ) for 2nd Quarter ended 31 December 2025 (Figures Finalised as at 2026/01/30)</t>
  </si>
  <si>
    <t>Kwazulu-Natal: Johannes Phumani Phungula (KZN434) - Table C4 Quarterly Budgeted Financial Performance ( Water management                                   ) for 2nd Quarter ended 31 December 2025 (Figures Finalised as at 2026/01/30)</t>
  </si>
  <si>
    <t>Kwazulu-Natal: Umzimkhulu (KZN435) - Table C4 Quarterly Budgeted Financial Performance ( Water management                                   ) for 2nd Quarter ended 31 December 2025 (Figures Finalised as at 2026/01/30)</t>
  </si>
  <si>
    <t>Kwazulu-Natal: Dr Nkosazana Dlamini Zuma (KZN436) - Table C4 Quarterly Budgeted Financial Performance ( Water management                                   ) for 2nd Quarter ended 31 December 2025 (Figures Finalised as at 2026/01/30)</t>
  </si>
  <si>
    <t>Kwazulu-Natal: Harry Gwala (DC43) - Table C4 Quarterly Budgeted Financial Performance ( Water management                                   ) for 2nd Quarter ended 31 December 2025 (Figures Finalised as at 2026/01/30)</t>
  </si>
  <si>
    <t>Summary - Table C4 Quarterly Budgeted Financial Performance ( Water management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</si>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</sst>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7283848562</v>
      </c>
      <c r="D7" s="20"/>
      <c r="E7" s="21">
        <v>8889108260</v>
      </c>
      <c r="F7" s="22">
        <v>8889108260</v>
      </c>
      <c r="G7" s="22">
        <v>583563491</v>
      </c>
      <c r="H7" s="22">
        <v>692641538</v>
      </c>
      <c r="I7" s="22">
        <v>589950261</v>
      </c>
      <c r="J7" s="22">
        <v>1866155290</v>
      </c>
      <c r="K7" s="22">
        <v>651617591</v>
      </c>
      <c r="L7" s="22">
        <v>721894814</v>
      </c>
      <c r="M7" s="22">
        <v>794189838</v>
      </c>
      <c r="N7" s="22">
        <v>2167702243</v>
      </c>
      <c r="O7" s="22"/>
      <c r="P7" s="22"/>
      <c r="Q7" s="22"/>
      <c r="R7" s="22"/>
      <c r="S7" s="22"/>
      <c r="T7" s="22"/>
      <c r="U7" s="22"/>
      <c r="V7" s="22"/>
      <c r="W7" s="22">
        <v>4033857533</v>
      </c>
      <c r="X7" s="22">
        <v>4444553754</v>
      </c>
      <c r="Y7" s="22">
        <v>-410696221</v>
      </c>
      <c r="Z7" s="23">
        <v>-9.2404377071687449</v>
      </c>
      <c r="AA7" s="20">
        <v>8889108260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8627</v>
      </c>
      <c r="D10" s="20"/>
      <c r="E10" s="21">
        <v>3157230</v>
      </c>
      <c r="F10" s="22">
        <v>3157230</v>
      </c>
      <c r="G10" s="22">
        <v>719</v>
      </c>
      <c r="H10" s="22">
        <v>719</v>
      </c>
      <c r="I10" s="22">
        <v>15</v>
      </c>
      <c r="J10" s="22">
        <v>1453</v>
      </c>
      <c r="K10" s="22">
        <v>15</v>
      </c>
      <c r="L10" s="22">
        <v>15</v>
      </c>
      <c r="M10" s="22">
        <v>15</v>
      </c>
      <c r="N10" s="22">
        <v>45</v>
      </c>
      <c r="O10" s="22"/>
      <c r="P10" s="22"/>
      <c r="Q10" s="22"/>
      <c r="R10" s="22"/>
      <c r="S10" s="22"/>
      <c r="T10" s="22"/>
      <c r="U10" s="22"/>
      <c r="V10" s="22"/>
      <c r="W10" s="22">
        <v>1498</v>
      </c>
      <c r="X10" s="22">
        <v>1578612</v>
      </c>
      <c r="Y10" s="22">
        <v>-1577114</v>
      </c>
      <c r="Z10" s="23">
        <v>-99.905106511289659</v>
      </c>
      <c r="AA10" s="20">
        <v>3157230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1046000496</v>
      </c>
      <c r="D13" s="20"/>
      <c r="E13" s="21">
        <v>247640940</v>
      </c>
      <c r="F13" s="22">
        <v>247640940</v>
      </c>
      <c r="G13" s="22">
        <v>94143960</v>
      </c>
      <c r="H13" s="22">
        <v>84962247</v>
      </c>
      <c r="I13" s="22">
        <v>94484167</v>
      </c>
      <c r="J13" s="22">
        <v>273590374</v>
      </c>
      <c r="K13" s="22">
        <v>97418344</v>
      </c>
      <c r="L13" s="22">
        <v>97370635</v>
      </c>
      <c r="M13" s="22">
        <v>99345781</v>
      </c>
      <c r="N13" s="22">
        <v>294134760</v>
      </c>
      <c r="O13" s="22"/>
      <c r="P13" s="22"/>
      <c r="Q13" s="22"/>
      <c r="R13" s="22"/>
      <c r="S13" s="22"/>
      <c r="T13" s="22"/>
      <c r="U13" s="22"/>
      <c r="V13" s="22"/>
      <c r="W13" s="22">
        <v>567725134</v>
      </c>
      <c r="X13" s="22">
        <v>123820470</v>
      </c>
      <c r="Y13" s="22">
        <v>443904664</v>
      </c>
      <c r="Z13" s="23">
        <v>358.50668633385095</v>
      </c>
      <c r="AA13" s="20">
        <v>247640940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16951285</v>
      </c>
      <c r="D17" s="20"/>
      <c r="E17" s="21">
        <v>22260050</v>
      </c>
      <c r="F17" s="22">
        <v>22260050</v>
      </c>
      <c r="G17" s="22">
        <v>1437112</v>
      </c>
      <c r="H17" s="22">
        <v>1245882</v>
      </c>
      <c r="I17" s="22">
        <v>1429347</v>
      </c>
      <c r="J17" s="22">
        <v>4112341</v>
      </c>
      <c r="K17" s="22">
        <v>1664427</v>
      </c>
      <c r="L17" s="22">
        <v>1453334</v>
      </c>
      <c r="M17" s="22">
        <v>1444716</v>
      </c>
      <c r="N17" s="22">
        <v>4562477</v>
      </c>
      <c r="O17" s="22"/>
      <c r="P17" s="22"/>
      <c r="Q17" s="22"/>
      <c r="R17" s="22"/>
      <c r="S17" s="22"/>
      <c r="T17" s="22"/>
      <c r="U17" s="22"/>
      <c r="V17" s="22"/>
      <c r="W17" s="22">
        <v>8674818</v>
      </c>
      <c r="X17" s="22">
        <v>11130030</v>
      </c>
      <c r="Y17" s="22">
        <v>-2455212</v>
      </c>
      <c r="Z17" s="23">
        <v>-22.059347548928439</v>
      </c>
      <c r="AA17" s="20">
        <v>22260050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26564350</v>
      </c>
      <c r="D20" s="20"/>
      <c r="E20" s="21">
        <v>29639580</v>
      </c>
      <c r="F20" s="22">
        <v>29639580</v>
      </c>
      <c r="G20" s="22">
        <v>277870</v>
      </c>
      <c r="H20" s="22">
        <v>344677</v>
      </c>
      <c r="I20" s="22">
        <v>377799</v>
      </c>
      <c r="J20" s="22">
        <v>1000346</v>
      </c>
      <c r="K20" s="22">
        <v>608649</v>
      </c>
      <c r="L20" s="22">
        <v>311408</v>
      </c>
      <c r="M20" s="22">
        <v>235979</v>
      </c>
      <c r="N20" s="22">
        <v>1156036</v>
      </c>
      <c r="O20" s="22"/>
      <c r="P20" s="22"/>
      <c r="Q20" s="22"/>
      <c r="R20" s="22"/>
      <c r="S20" s="22"/>
      <c r="T20" s="22"/>
      <c r="U20" s="22"/>
      <c r="V20" s="22"/>
      <c r="W20" s="22">
        <v>2156382</v>
      </c>
      <c r="X20" s="22">
        <v>14819784</v>
      </c>
      <c r="Y20" s="22">
        <v>-12663402</v>
      </c>
      <c r="Z20" s="18">
        <v>-85.449302095091255</v>
      </c>
      <c r="AA20" s="20">
        <v>29639580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239660210</v>
      </c>
      <c r="D23" s="20"/>
      <c r="E23" s="21"/>
      <c r="F23" s="22"/>
      <c r="G23" s="22"/>
      <c r="H23" s="22">
        <v>16523409</v>
      </c>
      <c r="I23" s="22">
        <v>22286896</v>
      </c>
      <c r="J23" s="22">
        <v>38810305</v>
      </c>
      <c r="K23" s="22"/>
      <c r="L23" s="22">
        <v>40278755</v>
      </c>
      <c r="M23" s="22"/>
      <c r="N23" s="22">
        <v>40278755</v>
      </c>
      <c r="O23" s="22"/>
      <c r="P23" s="22"/>
      <c r="Q23" s="22"/>
      <c r="R23" s="22"/>
      <c r="S23" s="22"/>
      <c r="T23" s="22"/>
      <c r="U23" s="22"/>
      <c r="V23" s="22"/>
      <c r="W23" s="22">
        <v>79089060</v>
      </c>
      <c r="X23" s="22"/>
      <c r="Y23" s="22">
        <v>79089060</v>
      </c>
      <c r="Z23" s="23"/>
      <c r="AA23" s="20"/>
    </row>
    <row r="24" spans="1:27" x14ac:dyDescent="0.25">
      <c r="A24" s="19" t="s">
        <v>52</v>
      </c>
      <c r="B24" s="15" t="s">
        <v>32</v>
      </c>
      <c r="C24" s="20">
        <v>243133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1494295130</v>
      </c>
      <c r="D26" s="20"/>
      <c r="E26" s="21">
        <v>1819709200</v>
      </c>
      <c r="F26" s="22">
        <v>1819709200</v>
      </c>
      <c r="G26" s="22"/>
      <c r="H26" s="22"/>
      <c r="I26" s="22">
        <v>758211991</v>
      </c>
      <c r="J26" s="22">
        <v>758211991</v>
      </c>
      <c r="K26" s="22"/>
      <c r="L26" s="22"/>
      <c r="M26" s="22">
        <v>606569733</v>
      </c>
      <c r="N26" s="22">
        <v>606569733</v>
      </c>
      <c r="O26" s="22"/>
      <c r="P26" s="22"/>
      <c r="Q26" s="22"/>
      <c r="R26" s="22"/>
      <c r="S26" s="22"/>
      <c r="T26" s="22"/>
      <c r="U26" s="22"/>
      <c r="V26" s="22"/>
      <c r="W26" s="22">
        <v>1364781724</v>
      </c>
      <c r="X26" s="22">
        <v>909854598</v>
      </c>
      <c r="Y26" s="22">
        <v>454927126</v>
      </c>
      <c r="Z26" s="23">
        <v>49.999980985972883</v>
      </c>
      <c r="AA26" s="20">
        <v>1819709200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6009839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2807144</v>
      </c>
      <c r="D31" s="20"/>
      <c r="E31" s="21">
        <v>2998490</v>
      </c>
      <c r="F31" s="22">
        <v>2998490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1499244</v>
      </c>
      <c r="Y31" s="22">
        <v>-1499244</v>
      </c>
      <c r="Z31" s="23">
        <v>-100</v>
      </c>
      <c r="AA31" s="20">
        <v>2998490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10116388776</v>
      </c>
      <c r="D33" s="29">
        <f t="shared" ref="D33:Y33" si="0">SUM(D6:D32)</f>
        <v>0</v>
      </c>
      <c r="E33" s="30">
        <f t="shared" si="0"/>
        <v>11014513750</v>
      </c>
      <c r="F33" s="31">
        <f t="shared" si="0"/>
        <v>11014513750</v>
      </c>
      <c r="G33" s="31">
        <f t="shared" si="0"/>
        <v>679423152</v>
      </c>
      <c r="H33" s="31">
        <f t="shared" si="0"/>
        <v>795718472</v>
      </c>
      <c r="I33" s="31">
        <f t="shared" si="0"/>
        <v>1466740476</v>
      </c>
      <c r="J33" s="31">
        <f t="shared" si="0"/>
        <v>2941882100</v>
      </c>
      <c r="K33" s="31">
        <f t="shared" si="0"/>
        <v>751309026</v>
      </c>
      <c r="L33" s="31">
        <f t="shared" si="0"/>
        <v>861308961</v>
      </c>
      <c r="M33" s="31">
        <f t="shared" si="0"/>
        <v>1501786062</v>
      </c>
      <c r="N33" s="31">
        <f t="shared" si="0"/>
        <v>3114404049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6056286149</v>
      </c>
      <c r="X33" s="31">
        <f t="shared" si="0"/>
        <v>5507256492</v>
      </c>
      <c r="Y33" s="31">
        <f t="shared" si="0"/>
        <v>549029657</v>
      </c>
      <c r="Z33" s="32">
        <f>+IF(X33&lt;&gt;0,+(Y33/X33)*100,0)</f>
        <v>9.9692044087203193</v>
      </c>
      <c r="AA33" s="29">
        <f>SUM(AA6:AA32)</f>
        <v>11014513750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1038888121</v>
      </c>
      <c r="D35" s="20"/>
      <c r="E35" s="21">
        <v>1163985030</v>
      </c>
      <c r="F35" s="22">
        <v>1163985030</v>
      </c>
      <c r="G35" s="22">
        <v>91059572</v>
      </c>
      <c r="H35" s="22">
        <v>53862655</v>
      </c>
      <c r="I35" s="22">
        <v>95437250</v>
      </c>
      <c r="J35" s="22">
        <v>240359477</v>
      </c>
      <c r="K35" s="22">
        <v>87231632</v>
      </c>
      <c r="L35" s="22">
        <v>136979300</v>
      </c>
      <c r="M35" s="22">
        <v>97398599</v>
      </c>
      <c r="N35" s="22">
        <v>321609531</v>
      </c>
      <c r="O35" s="22"/>
      <c r="P35" s="22"/>
      <c r="Q35" s="22"/>
      <c r="R35" s="22"/>
      <c r="S35" s="22"/>
      <c r="T35" s="22"/>
      <c r="U35" s="22"/>
      <c r="V35" s="22"/>
      <c r="W35" s="22">
        <v>561969008</v>
      </c>
      <c r="X35" s="22">
        <v>610684771</v>
      </c>
      <c r="Y35" s="22">
        <v>-48715763</v>
      </c>
      <c r="Z35" s="23">
        <v>-7.9772356072065858</v>
      </c>
      <c r="AA35" s="20">
        <v>1163985030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2405913745</v>
      </c>
      <c r="D38" s="20"/>
      <c r="E38" s="21">
        <v>3958954100</v>
      </c>
      <c r="F38" s="22">
        <v>3955781263</v>
      </c>
      <c r="G38" s="22">
        <v>58867511</v>
      </c>
      <c r="H38" s="22">
        <v>235289415</v>
      </c>
      <c r="I38" s="22">
        <v>241594609</v>
      </c>
      <c r="J38" s="22">
        <v>535751535</v>
      </c>
      <c r="K38" s="22">
        <v>239280815</v>
      </c>
      <c r="L38" s="22">
        <v>247151006</v>
      </c>
      <c r="M38" s="22">
        <v>288530949</v>
      </c>
      <c r="N38" s="22">
        <v>774962770</v>
      </c>
      <c r="O38" s="22"/>
      <c r="P38" s="22"/>
      <c r="Q38" s="22"/>
      <c r="R38" s="22"/>
      <c r="S38" s="22"/>
      <c r="T38" s="22"/>
      <c r="U38" s="22"/>
      <c r="V38" s="22"/>
      <c r="W38" s="22">
        <v>1310714305</v>
      </c>
      <c r="X38" s="22">
        <v>1992537895</v>
      </c>
      <c r="Y38" s="22">
        <v>-681823590</v>
      </c>
      <c r="Z38" s="23">
        <v>-34.218851832677437</v>
      </c>
      <c r="AA38" s="20">
        <v>3955781263</v>
      </c>
    </row>
    <row r="39" spans="1:27" x14ac:dyDescent="0.25">
      <c r="A39" s="19" t="s">
        <v>65</v>
      </c>
      <c r="B39" s="15" t="s">
        <v>32</v>
      </c>
      <c r="C39" s="20">
        <v>3824707270</v>
      </c>
      <c r="D39" s="20"/>
      <c r="E39" s="21">
        <v>899115720</v>
      </c>
      <c r="F39" s="22">
        <v>899115720</v>
      </c>
      <c r="G39" s="22">
        <v>899115724</v>
      </c>
      <c r="H39" s="22"/>
      <c r="I39" s="22"/>
      <c r="J39" s="22">
        <v>899115724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899115724</v>
      </c>
      <c r="X39" s="22">
        <v>899115724</v>
      </c>
      <c r="Y39" s="22"/>
      <c r="Z39" s="23"/>
      <c r="AA39" s="20">
        <v>899115720</v>
      </c>
    </row>
    <row r="40" spans="1:27" x14ac:dyDescent="0.25">
      <c r="A40" s="19" t="s">
        <v>66</v>
      </c>
      <c r="B40" s="15" t="s">
        <v>32</v>
      </c>
      <c r="C40" s="20">
        <v>338566293</v>
      </c>
      <c r="D40" s="20"/>
      <c r="E40" s="21">
        <v>370933080</v>
      </c>
      <c r="F40" s="22">
        <v>370933080</v>
      </c>
      <c r="G40" s="22">
        <v>30911085</v>
      </c>
      <c r="H40" s="22">
        <v>30911085</v>
      </c>
      <c r="I40" s="22">
        <v>30911085</v>
      </c>
      <c r="J40" s="22">
        <v>92733255</v>
      </c>
      <c r="K40" s="22">
        <v>32819188</v>
      </c>
      <c r="L40" s="22">
        <v>31329483</v>
      </c>
      <c r="M40" s="22">
        <v>31318351</v>
      </c>
      <c r="N40" s="22">
        <v>95467022</v>
      </c>
      <c r="O40" s="22"/>
      <c r="P40" s="22"/>
      <c r="Q40" s="22"/>
      <c r="R40" s="22"/>
      <c r="S40" s="22"/>
      <c r="T40" s="22"/>
      <c r="U40" s="22"/>
      <c r="V40" s="22"/>
      <c r="W40" s="22">
        <v>188200277</v>
      </c>
      <c r="X40" s="22">
        <v>185459094</v>
      </c>
      <c r="Y40" s="22">
        <v>2741183</v>
      </c>
      <c r="Z40" s="23">
        <v>1.4780526211348795</v>
      </c>
      <c r="AA40" s="20">
        <v>370933080</v>
      </c>
    </row>
    <row r="41" spans="1:27" x14ac:dyDescent="0.25">
      <c r="A41" s="19" t="s">
        <v>40</v>
      </c>
      <c r="B41" s="15" t="s">
        <v>32</v>
      </c>
      <c r="C41" s="20">
        <v>200342071</v>
      </c>
      <c r="D41" s="20"/>
      <c r="E41" s="21">
        <v>192290110</v>
      </c>
      <c r="F41" s="22">
        <v>192290110</v>
      </c>
      <c r="G41" s="22">
        <v>21297325</v>
      </c>
      <c r="H41" s="22">
        <v>21272444</v>
      </c>
      <c r="I41" s="22">
        <v>21888242</v>
      </c>
      <c r="J41" s="22">
        <v>64458011</v>
      </c>
      <c r="K41" s="22">
        <v>21709101</v>
      </c>
      <c r="L41" s="22">
        <v>21008808</v>
      </c>
      <c r="M41" s="22">
        <v>21589718</v>
      </c>
      <c r="N41" s="22">
        <v>64307627</v>
      </c>
      <c r="O41" s="22"/>
      <c r="P41" s="22"/>
      <c r="Q41" s="22"/>
      <c r="R41" s="22"/>
      <c r="S41" s="22"/>
      <c r="T41" s="22"/>
      <c r="U41" s="22"/>
      <c r="V41" s="22"/>
      <c r="W41" s="22">
        <v>128765638</v>
      </c>
      <c r="X41" s="22">
        <v>123200096</v>
      </c>
      <c r="Y41" s="22">
        <v>5565542</v>
      </c>
      <c r="Z41" s="23">
        <v>4.517481869494647</v>
      </c>
      <c r="AA41" s="20">
        <v>192290110</v>
      </c>
    </row>
    <row r="42" spans="1:27" x14ac:dyDescent="0.25">
      <c r="A42" s="19" t="s">
        <v>67</v>
      </c>
      <c r="B42" s="15" t="s">
        <v>32</v>
      </c>
      <c r="C42" s="20">
        <v>925660219</v>
      </c>
      <c r="D42" s="20"/>
      <c r="E42" s="21">
        <v>898449970</v>
      </c>
      <c r="F42" s="22">
        <v>890925267</v>
      </c>
      <c r="G42" s="22">
        <v>49618211</v>
      </c>
      <c r="H42" s="22">
        <v>65763140</v>
      </c>
      <c r="I42" s="22">
        <v>85329033</v>
      </c>
      <c r="J42" s="22">
        <v>200710384</v>
      </c>
      <c r="K42" s="22">
        <v>108301546</v>
      </c>
      <c r="L42" s="22">
        <v>70600537</v>
      </c>
      <c r="M42" s="22">
        <v>65914474</v>
      </c>
      <c r="N42" s="22">
        <v>244816557</v>
      </c>
      <c r="O42" s="22"/>
      <c r="P42" s="22"/>
      <c r="Q42" s="22"/>
      <c r="R42" s="22"/>
      <c r="S42" s="22"/>
      <c r="T42" s="22"/>
      <c r="U42" s="22"/>
      <c r="V42" s="22"/>
      <c r="W42" s="22">
        <v>445526941</v>
      </c>
      <c r="X42" s="22">
        <v>405388359</v>
      </c>
      <c r="Y42" s="22">
        <v>40138582</v>
      </c>
      <c r="Z42" s="23">
        <v>9.90126655314244</v>
      </c>
      <c r="AA42" s="20">
        <v>890925267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643896703</v>
      </c>
      <c r="D45" s="20"/>
      <c r="E45" s="21">
        <v>198863360</v>
      </c>
      <c r="F45" s="22">
        <v>209392900</v>
      </c>
      <c r="G45" s="22">
        <v>30344431</v>
      </c>
      <c r="H45" s="22">
        <v>20664670</v>
      </c>
      <c r="I45" s="22">
        <v>56134292</v>
      </c>
      <c r="J45" s="22">
        <v>107143393</v>
      </c>
      <c r="K45" s="22">
        <v>18553348</v>
      </c>
      <c r="L45" s="22">
        <v>11058813</v>
      </c>
      <c r="M45" s="22">
        <v>30392800</v>
      </c>
      <c r="N45" s="22">
        <v>60004961</v>
      </c>
      <c r="O45" s="22"/>
      <c r="P45" s="22"/>
      <c r="Q45" s="22"/>
      <c r="R45" s="22"/>
      <c r="S45" s="22"/>
      <c r="T45" s="22"/>
      <c r="U45" s="22"/>
      <c r="V45" s="22"/>
      <c r="W45" s="22">
        <v>167148354</v>
      </c>
      <c r="X45" s="22">
        <v>119587148</v>
      </c>
      <c r="Y45" s="22">
        <v>47561206</v>
      </c>
      <c r="Z45" s="23">
        <v>39.771168386756742</v>
      </c>
      <c r="AA45" s="20">
        <v>209392900</v>
      </c>
    </row>
    <row r="46" spans="1:27" x14ac:dyDescent="0.25">
      <c r="A46" s="19" t="s">
        <v>71</v>
      </c>
      <c r="B46" s="15" t="s">
        <v>32</v>
      </c>
      <c r="C46" s="20">
        <v>27277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2909622613</v>
      </c>
      <c r="D47" s="20"/>
      <c r="E47" s="21">
        <v>2000874080</v>
      </c>
      <c r="F47" s="22">
        <v>2000874080</v>
      </c>
      <c r="G47" s="22">
        <v>333226967</v>
      </c>
      <c r="H47" s="22">
        <v>249300893</v>
      </c>
      <c r="I47" s="22">
        <v>236917500</v>
      </c>
      <c r="J47" s="22">
        <v>819445360</v>
      </c>
      <c r="K47" s="22">
        <v>232193380</v>
      </c>
      <c r="L47" s="22">
        <v>230370972</v>
      </c>
      <c r="M47" s="22">
        <v>227532186</v>
      </c>
      <c r="N47" s="22">
        <v>690096538</v>
      </c>
      <c r="O47" s="22"/>
      <c r="P47" s="22"/>
      <c r="Q47" s="22"/>
      <c r="R47" s="22"/>
      <c r="S47" s="22"/>
      <c r="T47" s="22"/>
      <c r="U47" s="22"/>
      <c r="V47" s="22"/>
      <c r="W47" s="22">
        <v>1509541898</v>
      </c>
      <c r="X47" s="22">
        <v>1000437036</v>
      </c>
      <c r="Y47" s="22">
        <v>509104862</v>
      </c>
      <c r="Z47" s="23">
        <v>50.888246204431795</v>
      </c>
      <c r="AA47" s="20">
        <v>2000874080</v>
      </c>
    </row>
    <row r="48" spans="1:27" x14ac:dyDescent="0.25">
      <c r="A48" s="37" t="s">
        <v>73</v>
      </c>
      <c r="B48" s="28" t="s">
        <v>32</v>
      </c>
      <c r="C48" s="29">
        <f>SUM(C35:C47)</f>
        <v>12287624312</v>
      </c>
      <c r="D48" s="29">
        <f t="shared" ref="D48:Y48" si="1">SUM(D35:D47)</f>
        <v>0</v>
      </c>
      <c r="E48" s="30">
        <f t="shared" si="1"/>
        <v>9683465450</v>
      </c>
      <c r="F48" s="31">
        <f t="shared" si="1"/>
        <v>9683297450</v>
      </c>
      <c r="G48" s="31">
        <f t="shared" si="1"/>
        <v>1514440826</v>
      </c>
      <c r="H48" s="31">
        <f t="shared" si="1"/>
        <v>677064302</v>
      </c>
      <c r="I48" s="31">
        <f t="shared" si="1"/>
        <v>768212011</v>
      </c>
      <c r="J48" s="31">
        <f t="shared" si="1"/>
        <v>2959717139</v>
      </c>
      <c r="K48" s="31">
        <f t="shared" si="1"/>
        <v>740089010</v>
      </c>
      <c r="L48" s="31">
        <f t="shared" si="1"/>
        <v>748498919</v>
      </c>
      <c r="M48" s="31">
        <f t="shared" si="1"/>
        <v>762677077</v>
      </c>
      <c r="N48" s="31">
        <f t="shared" si="1"/>
        <v>2251265006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5210982145</v>
      </c>
      <c r="X48" s="31">
        <f t="shared" si="1"/>
        <v>5336410123</v>
      </c>
      <c r="Y48" s="31">
        <f t="shared" si="1"/>
        <v>-125427978</v>
      </c>
      <c r="Z48" s="32">
        <f>+IF(X48&lt;&gt;0,+(Y48/X48)*100,0)</f>
        <v>-2.3504186355430914</v>
      </c>
      <c r="AA48" s="29">
        <f>SUM(AA35:AA47)</f>
        <v>9683297450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-2171235536</v>
      </c>
      <c r="D49" s="39">
        <f t="shared" si="2"/>
        <v>0</v>
      </c>
      <c r="E49" s="40">
        <f t="shared" si="2"/>
        <v>1331048300</v>
      </c>
      <c r="F49" s="41">
        <f t="shared" si="2"/>
        <v>1331216300</v>
      </c>
      <c r="G49" s="41">
        <f t="shared" si="2"/>
        <v>-835017674</v>
      </c>
      <c r="H49" s="41">
        <f t="shared" si="2"/>
        <v>118654170</v>
      </c>
      <c r="I49" s="41">
        <f t="shared" si="2"/>
        <v>698528465</v>
      </c>
      <c r="J49" s="41">
        <f t="shared" si="2"/>
        <v>-17835039</v>
      </c>
      <c r="K49" s="41">
        <f t="shared" si="2"/>
        <v>11220016</v>
      </c>
      <c r="L49" s="41">
        <f t="shared" si="2"/>
        <v>112810042</v>
      </c>
      <c r="M49" s="41">
        <f t="shared" si="2"/>
        <v>739108985</v>
      </c>
      <c r="N49" s="41">
        <f t="shared" si="2"/>
        <v>863139043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845304004</v>
      </c>
      <c r="X49" s="41">
        <f t="shared" si="2"/>
        <v>170846369</v>
      </c>
      <c r="Y49" s="41">
        <f t="shared" si="2"/>
        <v>674457635</v>
      </c>
      <c r="Z49" s="42">
        <f>+IF(X49&lt;&gt;0,+(Y49/X49)*100,0)</f>
        <v>394.7743454822853</v>
      </c>
      <c r="AA49" s="39">
        <f>+AA33-AA48</f>
        <v>1331216300</v>
      </c>
    </row>
    <row r="50" spans="1:27" x14ac:dyDescent="0.25">
      <c r="A50" s="43" t="s">
        <v>75</v>
      </c>
      <c r="B50" s="15" t="s">
        <v>32</v>
      </c>
      <c r="C50" s="20">
        <v>299905398</v>
      </c>
      <c r="D50" s="20"/>
      <c r="E50" s="21">
        <v>365000000</v>
      </c>
      <c r="F50" s="22">
        <v>365000000</v>
      </c>
      <c r="G50" s="22"/>
      <c r="H50" s="22">
        <v>3784000</v>
      </c>
      <c r="I50" s="22">
        <v>7378000</v>
      </c>
      <c r="J50" s="22">
        <v>11162000</v>
      </c>
      <c r="K50" s="22">
        <v>43243000</v>
      </c>
      <c r="L50" s="22">
        <v>50423000</v>
      </c>
      <c r="M50" s="22">
        <v>113798000</v>
      </c>
      <c r="N50" s="22">
        <v>207464000</v>
      </c>
      <c r="O50" s="22"/>
      <c r="P50" s="22"/>
      <c r="Q50" s="22"/>
      <c r="R50" s="22"/>
      <c r="S50" s="22"/>
      <c r="T50" s="22"/>
      <c r="U50" s="22"/>
      <c r="V50" s="22"/>
      <c r="W50" s="22">
        <v>218626000</v>
      </c>
      <c r="X50" s="22">
        <v>154500004</v>
      </c>
      <c r="Y50" s="22">
        <v>64125996</v>
      </c>
      <c r="Z50" s="23">
        <v>41.505497954550215</v>
      </c>
      <c r="AA50" s="20">
        <v>365000000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-1871330138</v>
      </c>
      <c r="D52" s="48">
        <f t="shared" si="3"/>
        <v>0</v>
      </c>
      <c r="E52" s="49">
        <f t="shared" si="3"/>
        <v>1696048300</v>
      </c>
      <c r="F52" s="50">
        <f t="shared" si="3"/>
        <v>1696216300</v>
      </c>
      <c r="G52" s="50">
        <f t="shared" si="3"/>
        <v>-835017674</v>
      </c>
      <c r="H52" s="50">
        <f t="shared" si="3"/>
        <v>122438170</v>
      </c>
      <c r="I52" s="50">
        <f t="shared" si="3"/>
        <v>705906465</v>
      </c>
      <c r="J52" s="50">
        <f t="shared" si="3"/>
        <v>-6673039</v>
      </c>
      <c r="K52" s="50">
        <f t="shared" si="3"/>
        <v>54463016</v>
      </c>
      <c r="L52" s="50">
        <f t="shared" si="3"/>
        <v>163233042</v>
      </c>
      <c r="M52" s="50">
        <f t="shared" si="3"/>
        <v>852906985</v>
      </c>
      <c r="N52" s="50">
        <f t="shared" si="3"/>
        <v>1070603043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1063930004</v>
      </c>
      <c r="X52" s="50">
        <f t="shared" si="3"/>
        <v>325346373</v>
      </c>
      <c r="Y52" s="50">
        <f t="shared" si="3"/>
        <v>738583631</v>
      </c>
      <c r="Z52" s="51">
        <f>+IF(X52&lt;&gt;0,+(Y52/X52)*100,0)</f>
        <v>227.01455811219384</v>
      </c>
      <c r="AA52" s="48">
        <f>SUM(AA49:AA51)</f>
        <v>1696216300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-1871330138</v>
      </c>
      <c r="D54" s="54">
        <f>+D52-D53</f>
        <v>0</v>
      </c>
      <c r="E54" s="55">
        <f t="shared" si="4"/>
        <v>1696048300</v>
      </c>
      <c r="F54" s="56">
        <f t="shared" si="4"/>
        <v>1696216300</v>
      </c>
      <c r="G54" s="56">
        <f t="shared" si="4"/>
        <v>-835017674</v>
      </c>
      <c r="H54" s="56">
        <f t="shared" si="4"/>
        <v>122438170</v>
      </c>
      <c r="I54" s="56">
        <f t="shared" si="4"/>
        <v>705906465</v>
      </c>
      <c r="J54" s="56">
        <f t="shared" si="4"/>
        <v>-6673039</v>
      </c>
      <c r="K54" s="56">
        <f t="shared" si="4"/>
        <v>54463016</v>
      </c>
      <c r="L54" s="56">
        <f t="shared" si="4"/>
        <v>163233042</v>
      </c>
      <c r="M54" s="56">
        <f t="shared" si="4"/>
        <v>852906985</v>
      </c>
      <c r="N54" s="56">
        <f t="shared" si="4"/>
        <v>1070603043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1063930004</v>
      </c>
      <c r="X54" s="56">
        <f t="shared" si="4"/>
        <v>325346373</v>
      </c>
      <c r="Y54" s="56">
        <f t="shared" si="4"/>
        <v>738583631</v>
      </c>
      <c r="Z54" s="57">
        <f>+IF(X54&lt;&gt;0,+(Y54/X54)*100,0)</f>
        <v>227.01455811219384</v>
      </c>
      <c r="AA54" s="54">
        <f>+AA52-AA53</f>
        <v>1696216300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-1871330138</v>
      </c>
      <c r="D57" s="48">
        <f>SUM(D54:D56)</f>
        <v>0</v>
      </c>
      <c r="E57" s="49">
        <f t="shared" si="5"/>
        <v>1696048300</v>
      </c>
      <c r="F57" s="50">
        <f t="shared" si="5"/>
        <v>1696216300</v>
      </c>
      <c r="G57" s="50">
        <f t="shared" si="5"/>
        <v>-835017674</v>
      </c>
      <c r="H57" s="50">
        <f t="shared" si="5"/>
        <v>122438170</v>
      </c>
      <c r="I57" s="50">
        <f t="shared" si="5"/>
        <v>705906465</v>
      </c>
      <c r="J57" s="50">
        <f t="shared" si="5"/>
        <v>-6673039</v>
      </c>
      <c r="K57" s="50">
        <f t="shared" si="5"/>
        <v>54463016</v>
      </c>
      <c r="L57" s="50">
        <f t="shared" si="5"/>
        <v>163233042</v>
      </c>
      <c r="M57" s="50">
        <f t="shared" si="5"/>
        <v>852906985</v>
      </c>
      <c r="N57" s="50">
        <f t="shared" si="5"/>
        <v>1070603043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1063930004</v>
      </c>
      <c r="X57" s="50">
        <f t="shared" si="5"/>
        <v>325346373</v>
      </c>
      <c r="Y57" s="50">
        <f t="shared" si="5"/>
        <v>738583631</v>
      </c>
      <c r="Z57" s="51">
        <f>+IF(X57&lt;&gt;0,+(Y57/X57)*100,0)</f>
        <v>227.01455811219384</v>
      </c>
      <c r="AA57" s="48">
        <f>SUM(AA54:AA56)</f>
        <v>1696216300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17199170</v>
      </c>
      <c r="F59" s="45">
        <v>17199170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8599800</v>
      </c>
      <c r="Y59" s="22">
        <v>-8599800</v>
      </c>
      <c r="Z59" s="23">
        <v>-100</v>
      </c>
      <c r="AA59" s="20">
        <v>17199170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-1871330138</v>
      </c>
      <c r="D60" s="65">
        <f>SUM(D57:D59)</f>
        <v>0</v>
      </c>
      <c r="E60" s="66">
        <f t="shared" si="6"/>
        <v>1713247470</v>
      </c>
      <c r="F60" s="67">
        <f t="shared" si="6"/>
        <v>1713415470</v>
      </c>
      <c r="G60" s="67">
        <f t="shared" si="6"/>
        <v>-835017674</v>
      </c>
      <c r="H60" s="67">
        <f t="shared" si="6"/>
        <v>122438170</v>
      </c>
      <c r="I60" s="67">
        <f t="shared" si="6"/>
        <v>705906465</v>
      </c>
      <c r="J60" s="67">
        <f t="shared" si="6"/>
        <v>-6673039</v>
      </c>
      <c r="K60" s="67">
        <f t="shared" si="6"/>
        <v>54463016</v>
      </c>
      <c r="L60" s="67">
        <f t="shared" si="6"/>
        <v>163233042</v>
      </c>
      <c r="M60" s="67">
        <f t="shared" si="6"/>
        <v>852906985</v>
      </c>
      <c r="N60" s="67">
        <f t="shared" si="6"/>
        <v>1070603043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1063930004</v>
      </c>
      <c r="X60" s="67">
        <f t="shared" si="6"/>
        <v>333946173</v>
      </c>
      <c r="Y60" s="67">
        <f t="shared" si="6"/>
        <v>729983831</v>
      </c>
      <c r="Z60" s="68">
        <f>+IF(X60&lt;&gt;0,+(Y60/X60)*100,0)</f>
        <v>218.59326143557874</v>
      </c>
      <c r="AA60" s="65">
        <f>SUM(AA57:AA59)</f>
        <v>1713415470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405129121</v>
      </c>
      <c r="D7" s="20"/>
      <c r="E7" s="21">
        <v>496566360</v>
      </c>
      <c r="F7" s="22">
        <v>496566360</v>
      </c>
      <c r="G7" s="22">
        <v>21275456</v>
      </c>
      <c r="H7" s="22">
        <v>33442611</v>
      </c>
      <c r="I7" s="22">
        <v>29320982</v>
      </c>
      <c r="J7" s="22">
        <v>84039049</v>
      </c>
      <c r="K7" s="22">
        <v>28630018</v>
      </c>
      <c r="L7" s="22">
        <v>21400764</v>
      </c>
      <c r="M7" s="22">
        <v>32319198</v>
      </c>
      <c r="N7" s="22">
        <v>82349980</v>
      </c>
      <c r="O7" s="22"/>
      <c r="P7" s="22"/>
      <c r="Q7" s="22"/>
      <c r="R7" s="22"/>
      <c r="S7" s="22"/>
      <c r="T7" s="22"/>
      <c r="U7" s="22"/>
      <c r="V7" s="22"/>
      <c r="W7" s="22">
        <v>166389029</v>
      </c>
      <c r="X7" s="22">
        <v>248283180</v>
      </c>
      <c r="Y7" s="22">
        <v>-81894151</v>
      </c>
      <c r="Z7" s="23">
        <v>-32.984171944309722</v>
      </c>
      <c r="AA7" s="20">
        <v>496566360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21993</v>
      </c>
      <c r="D10" s="20"/>
      <c r="E10" s="21"/>
      <c r="F10" s="22"/>
      <c r="G10" s="22"/>
      <c r="H10" s="22">
        <v>1739</v>
      </c>
      <c r="I10" s="22">
        <v>1739</v>
      </c>
      <c r="J10" s="22">
        <v>3478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3478</v>
      </c>
      <c r="X10" s="22"/>
      <c r="Y10" s="22">
        <v>3478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3296781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3289036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411736931</v>
      </c>
      <c r="D33" s="29">
        <f t="shared" ref="D33:Y33" si="0">SUM(D6:D32)</f>
        <v>0</v>
      </c>
      <c r="E33" s="30">
        <f t="shared" si="0"/>
        <v>496566360</v>
      </c>
      <c r="F33" s="31">
        <f t="shared" si="0"/>
        <v>496566360</v>
      </c>
      <c r="G33" s="31">
        <f t="shared" si="0"/>
        <v>21275456</v>
      </c>
      <c r="H33" s="31">
        <f t="shared" si="0"/>
        <v>33444350</v>
      </c>
      <c r="I33" s="31">
        <f t="shared" si="0"/>
        <v>29322721</v>
      </c>
      <c r="J33" s="31">
        <f t="shared" si="0"/>
        <v>84042527</v>
      </c>
      <c r="K33" s="31">
        <f t="shared" si="0"/>
        <v>28630018</v>
      </c>
      <c r="L33" s="31">
        <f t="shared" si="0"/>
        <v>21400764</v>
      </c>
      <c r="M33" s="31">
        <f t="shared" si="0"/>
        <v>32319198</v>
      </c>
      <c r="N33" s="31">
        <f t="shared" si="0"/>
        <v>82349980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166392507</v>
      </c>
      <c r="X33" s="31">
        <f t="shared" si="0"/>
        <v>248283180</v>
      </c>
      <c r="Y33" s="31">
        <f t="shared" si="0"/>
        <v>-81890673</v>
      </c>
      <c r="Z33" s="32">
        <f>+IF(X33&lt;&gt;0,+(Y33/X33)*100,0)</f>
        <v>-32.982771124487769</v>
      </c>
      <c r="AA33" s="29">
        <f>SUM(AA6:AA32)</f>
        <v>496566360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235915006</v>
      </c>
      <c r="D35" s="20"/>
      <c r="E35" s="21">
        <v>90568832</v>
      </c>
      <c r="F35" s="22">
        <v>90568832</v>
      </c>
      <c r="G35" s="22">
        <v>19422381</v>
      </c>
      <c r="H35" s="22">
        <v>30121271</v>
      </c>
      <c r="I35" s="22">
        <v>19846225</v>
      </c>
      <c r="J35" s="22">
        <v>69389877</v>
      </c>
      <c r="K35" s="22">
        <v>19435298</v>
      </c>
      <c r="L35" s="22">
        <v>19762586</v>
      </c>
      <c r="M35" s="22">
        <v>20245204</v>
      </c>
      <c r="N35" s="22">
        <v>59443088</v>
      </c>
      <c r="O35" s="22"/>
      <c r="P35" s="22"/>
      <c r="Q35" s="22"/>
      <c r="R35" s="22"/>
      <c r="S35" s="22"/>
      <c r="T35" s="22"/>
      <c r="U35" s="22"/>
      <c r="V35" s="22"/>
      <c r="W35" s="22">
        <v>128832965</v>
      </c>
      <c r="X35" s="22">
        <v>45284436</v>
      </c>
      <c r="Y35" s="22">
        <v>83548529</v>
      </c>
      <c r="Z35" s="23">
        <v>184.49722770092575</v>
      </c>
      <c r="AA35" s="20">
        <v>90568832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247876879</v>
      </c>
      <c r="D38" s="20"/>
      <c r="E38" s="21">
        <v>67533719</v>
      </c>
      <c r="F38" s="22">
        <v>67533719</v>
      </c>
      <c r="G38" s="22">
        <v>17424275</v>
      </c>
      <c r="H38" s="22">
        <v>20410538</v>
      </c>
      <c r="I38" s="22">
        <v>22871193</v>
      </c>
      <c r="J38" s="22">
        <v>60706006</v>
      </c>
      <c r="K38" s="22">
        <v>23100030</v>
      </c>
      <c r="L38" s="22">
        <v>23273406</v>
      </c>
      <c r="M38" s="22">
        <v>24967409</v>
      </c>
      <c r="N38" s="22">
        <v>71340845</v>
      </c>
      <c r="O38" s="22"/>
      <c r="P38" s="22"/>
      <c r="Q38" s="22"/>
      <c r="R38" s="22"/>
      <c r="S38" s="22"/>
      <c r="T38" s="22"/>
      <c r="U38" s="22"/>
      <c r="V38" s="22"/>
      <c r="W38" s="22">
        <v>132046851</v>
      </c>
      <c r="X38" s="22">
        <v>33766860</v>
      </c>
      <c r="Y38" s="22">
        <v>98279991</v>
      </c>
      <c r="Z38" s="23">
        <v>291.05457540322078</v>
      </c>
      <c r="AA38" s="20">
        <v>67533719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216576413</v>
      </c>
      <c r="D40" s="20"/>
      <c r="E40" s="21"/>
      <c r="F40" s="22"/>
      <c r="G40" s="22">
        <v>18031914</v>
      </c>
      <c r="H40" s="22">
        <v>18310035</v>
      </c>
      <c r="I40" s="22">
        <v>18310035</v>
      </c>
      <c r="J40" s="22">
        <v>54651984</v>
      </c>
      <c r="K40" s="22">
        <v>18310035</v>
      </c>
      <c r="L40" s="22">
        <v>18310035</v>
      </c>
      <c r="M40" s="22">
        <v>18310035</v>
      </c>
      <c r="N40" s="22">
        <v>54930105</v>
      </c>
      <c r="O40" s="22"/>
      <c r="P40" s="22"/>
      <c r="Q40" s="22"/>
      <c r="R40" s="22"/>
      <c r="S40" s="22"/>
      <c r="T40" s="22"/>
      <c r="U40" s="22"/>
      <c r="V40" s="22"/>
      <c r="W40" s="22">
        <v>109582089</v>
      </c>
      <c r="X40" s="22"/>
      <c r="Y40" s="22">
        <v>109582089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68168708</v>
      </c>
      <c r="D42" s="20"/>
      <c r="E42" s="21">
        <v>51981199</v>
      </c>
      <c r="F42" s="22">
        <v>51981199</v>
      </c>
      <c r="G42" s="22">
        <v>1368129</v>
      </c>
      <c r="H42" s="22">
        <v>2752145</v>
      </c>
      <c r="I42" s="22">
        <v>3717156</v>
      </c>
      <c r="J42" s="22">
        <v>7837430</v>
      </c>
      <c r="K42" s="22">
        <v>3231031</v>
      </c>
      <c r="L42" s="22">
        <v>9804346</v>
      </c>
      <c r="M42" s="22">
        <v>10321026</v>
      </c>
      <c r="N42" s="22">
        <v>23356403</v>
      </c>
      <c r="O42" s="22"/>
      <c r="P42" s="22"/>
      <c r="Q42" s="22"/>
      <c r="R42" s="22"/>
      <c r="S42" s="22"/>
      <c r="T42" s="22"/>
      <c r="U42" s="22"/>
      <c r="V42" s="22"/>
      <c r="W42" s="22">
        <v>31193833</v>
      </c>
      <c r="X42" s="22">
        <v>25990614</v>
      </c>
      <c r="Y42" s="22">
        <v>5203219</v>
      </c>
      <c r="Z42" s="23">
        <v>20.019607847663774</v>
      </c>
      <c r="AA42" s="20">
        <v>51981199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181430668</v>
      </c>
      <c r="D45" s="20"/>
      <c r="E45" s="21">
        <v>19226964</v>
      </c>
      <c r="F45" s="22">
        <v>19226964</v>
      </c>
      <c r="G45" s="22">
        <v>3316183</v>
      </c>
      <c r="H45" s="22">
        <v>22860321</v>
      </c>
      <c r="I45" s="22">
        <v>7828476</v>
      </c>
      <c r="J45" s="22">
        <v>34004980</v>
      </c>
      <c r="K45" s="22">
        <v>18059912</v>
      </c>
      <c r="L45" s="22">
        <v>20030708</v>
      </c>
      <c r="M45" s="22">
        <v>8499323</v>
      </c>
      <c r="N45" s="22">
        <v>46589943</v>
      </c>
      <c r="O45" s="22"/>
      <c r="P45" s="22"/>
      <c r="Q45" s="22"/>
      <c r="R45" s="22"/>
      <c r="S45" s="22"/>
      <c r="T45" s="22"/>
      <c r="U45" s="22"/>
      <c r="V45" s="22"/>
      <c r="W45" s="22">
        <v>80594923</v>
      </c>
      <c r="X45" s="22">
        <v>9613482</v>
      </c>
      <c r="Y45" s="22">
        <v>70981441</v>
      </c>
      <c r="Z45" s="23">
        <v>738.35308580179378</v>
      </c>
      <c r="AA45" s="20">
        <v>19226964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949967674</v>
      </c>
      <c r="D48" s="29">
        <f t="shared" ref="D48:Y48" si="1">SUM(D35:D47)</f>
        <v>0</v>
      </c>
      <c r="E48" s="30">
        <f t="shared" si="1"/>
        <v>229310714</v>
      </c>
      <c r="F48" s="31">
        <f t="shared" si="1"/>
        <v>229310714</v>
      </c>
      <c r="G48" s="31">
        <f t="shared" si="1"/>
        <v>59562882</v>
      </c>
      <c r="H48" s="31">
        <f t="shared" si="1"/>
        <v>94454310</v>
      </c>
      <c r="I48" s="31">
        <f t="shared" si="1"/>
        <v>72573085</v>
      </c>
      <c r="J48" s="31">
        <f t="shared" si="1"/>
        <v>226590277</v>
      </c>
      <c r="K48" s="31">
        <f t="shared" si="1"/>
        <v>82136306</v>
      </c>
      <c r="L48" s="31">
        <f t="shared" si="1"/>
        <v>91181081</v>
      </c>
      <c r="M48" s="31">
        <f t="shared" si="1"/>
        <v>82342997</v>
      </c>
      <c r="N48" s="31">
        <f t="shared" si="1"/>
        <v>255660384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482250661</v>
      </c>
      <c r="X48" s="31">
        <f t="shared" si="1"/>
        <v>114655392</v>
      </c>
      <c r="Y48" s="31">
        <f t="shared" si="1"/>
        <v>367595269</v>
      </c>
      <c r="Z48" s="32">
        <f>+IF(X48&lt;&gt;0,+(Y48/X48)*100,0)</f>
        <v>320.60879352276777</v>
      </c>
      <c r="AA48" s="29">
        <f>SUM(AA35:AA47)</f>
        <v>229310714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-538230743</v>
      </c>
      <c r="D49" s="39">
        <f t="shared" si="2"/>
        <v>0</v>
      </c>
      <c r="E49" s="40">
        <f t="shared" si="2"/>
        <v>267255646</v>
      </c>
      <c r="F49" s="41">
        <f t="shared" si="2"/>
        <v>267255646</v>
      </c>
      <c r="G49" s="41">
        <f t="shared" si="2"/>
        <v>-38287426</v>
      </c>
      <c r="H49" s="41">
        <f t="shared" si="2"/>
        <v>-61009960</v>
      </c>
      <c r="I49" s="41">
        <f t="shared" si="2"/>
        <v>-43250364</v>
      </c>
      <c r="J49" s="41">
        <f t="shared" si="2"/>
        <v>-142547750</v>
      </c>
      <c r="K49" s="41">
        <f t="shared" si="2"/>
        <v>-53506288</v>
      </c>
      <c r="L49" s="41">
        <f t="shared" si="2"/>
        <v>-69780317</v>
      </c>
      <c r="M49" s="41">
        <f t="shared" si="2"/>
        <v>-50023799</v>
      </c>
      <c r="N49" s="41">
        <f t="shared" si="2"/>
        <v>-173310404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-315858154</v>
      </c>
      <c r="X49" s="41">
        <f t="shared" si="2"/>
        <v>133627788</v>
      </c>
      <c r="Y49" s="41">
        <f t="shared" si="2"/>
        <v>-449485942</v>
      </c>
      <c r="Z49" s="42">
        <f>+IF(X49&lt;&gt;0,+(Y49/X49)*100,0)</f>
        <v>-336.37161007259959</v>
      </c>
      <c r="AA49" s="39">
        <f>+AA33-AA48</f>
        <v>267255646</v>
      </c>
    </row>
    <row r="50" spans="1:27" x14ac:dyDescent="0.25">
      <c r="A50" s="43" t="s">
        <v>75</v>
      </c>
      <c r="B50" s="15" t="s">
        <v>32</v>
      </c>
      <c r="C50" s="20">
        <v>407532238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-130698505</v>
      </c>
      <c r="D52" s="48">
        <f t="shared" si="3"/>
        <v>0</v>
      </c>
      <c r="E52" s="49">
        <f t="shared" si="3"/>
        <v>267255646</v>
      </c>
      <c r="F52" s="50">
        <f t="shared" si="3"/>
        <v>267255646</v>
      </c>
      <c r="G52" s="50">
        <f t="shared" si="3"/>
        <v>-38287426</v>
      </c>
      <c r="H52" s="50">
        <f t="shared" si="3"/>
        <v>-61009960</v>
      </c>
      <c r="I52" s="50">
        <f t="shared" si="3"/>
        <v>-43250364</v>
      </c>
      <c r="J52" s="50">
        <f t="shared" si="3"/>
        <v>-142547750</v>
      </c>
      <c r="K52" s="50">
        <f t="shared" si="3"/>
        <v>-53506288</v>
      </c>
      <c r="L52" s="50">
        <f t="shared" si="3"/>
        <v>-69780317</v>
      </c>
      <c r="M52" s="50">
        <f t="shared" si="3"/>
        <v>-50023799</v>
      </c>
      <c r="N52" s="50">
        <f t="shared" si="3"/>
        <v>-173310404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-315858154</v>
      </c>
      <c r="X52" s="50">
        <f t="shared" si="3"/>
        <v>133627788</v>
      </c>
      <c r="Y52" s="50">
        <f t="shared" si="3"/>
        <v>-449485942</v>
      </c>
      <c r="Z52" s="51">
        <f>+IF(X52&lt;&gt;0,+(Y52/X52)*100,0)</f>
        <v>-336.37161007259959</v>
      </c>
      <c r="AA52" s="48">
        <f>SUM(AA49:AA51)</f>
        <v>267255646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-130698505</v>
      </c>
      <c r="D54" s="54">
        <f>+D52-D53</f>
        <v>0</v>
      </c>
      <c r="E54" s="55">
        <f t="shared" si="4"/>
        <v>267255646</v>
      </c>
      <c r="F54" s="56">
        <f t="shared" si="4"/>
        <v>267255646</v>
      </c>
      <c r="G54" s="56">
        <f t="shared" si="4"/>
        <v>-38287426</v>
      </c>
      <c r="H54" s="56">
        <f t="shared" si="4"/>
        <v>-61009960</v>
      </c>
      <c r="I54" s="56">
        <f t="shared" si="4"/>
        <v>-43250364</v>
      </c>
      <c r="J54" s="56">
        <f t="shared" si="4"/>
        <v>-142547750</v>
      </c>
      <c r="K54" s="56">
        <f t="shared" si="4"/>
        <v>-53506288</v>
      </c>
      <c r="L54" s="56">
        <f t="shared" si="4"/>
        <v>-69780317</v>
      </c>
      <c r="M54" s="56">
        <f t="shared" si="4"/>
        <v>-50023799</v>
      </c>
      <c r="N54" s="56">
        <f t="shared" si="4"/>
        <v>-173310404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-315858154</v>
      </c>
      <c r="X54" s="56">
        <f t="shared" si="4"/>
        <v>133627788</v>
      </c>
      <c r="Y54" s="56">
        <f t="shared" si="4"/>
        <v>-449485942</v>
      </c>
      <c r="Z54" s="57">
        <f>+IF(X54&lt;&gt;0,+(Y54/X54)*100,0)</f>
        <v>-336.37161007259959</v>
      </c>
      <c r="AA54" s="54">
        <f>+AA52-AA53</f>
        <v>267255646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-130698505</v>
      </c>
      <c r="D57" s="48">
        <f>SUM(D54:D56)</f>
        <v>0</v>
      </c>
      <c r="E57" s="49">
        <f t="shared" si="5"/>
        <v>267255646</v>
      </c>
      <c r="F57" s="50">
        <f t="shared" si="5"/>
        <v>267255646</v>
      </c>
      <c r="G57" s="50">
        <f t="shared" si="5"/>
        <v>-38287426</v>
      </c>
      <c r="H57" s="50">
        <f t="shared" si="5"/>
        <v>-61009960</v>
      </c>
      <c r="I57" s="50">
        <f t="shared" si="5"/>
        <v>-43250364</v>
      </c>
      <c r="J57" s="50">
        <f t="shared" si="5"/>
        <v>-142547750</v>
      </c>
      <c r="K57" s="50">
        <f t="shared" si="5"/>
        <v>-53506288</v>
      </c>
      <c r="L57" s="50">
        <f t="shared" si="5"/>
        <v>-69780317</v>
      </c>
      <c r="M57" s="50">
        <f t="shared" si="5"/>
        <v>-50023799</v>
      </c>
      <c r="N57" s="50">
        <f t="shared" si="5"/>
        <v>-173310404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-315858154</v>
      </c>
      <c r="X57" s="50">
        <f t="shared" si="5"/>
        <v>133627788</v>
      </c>
      <c r="Y57" s="50">
        <f t="shared" si="5"/>
        <v>-449485942</v>
      </c>
      <c r="Z57" s="51">
        <f>+IF(X57&lt;&gt;0,+(Y57/X57)*100,0)</f>
        <v>-336.37161007259959</v>
      </c>
      <c r="AA57" s="48">
        <f>SUM(AA54:AA56)</f>
        <v>267255646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-130698505</v>
      </c>
      <c r="D60" s="65">
        <f>SUM(D57:D59)</f>
        <v>0</v>
      </c>
      <c r="E60" s="66">
        <f t="shared" si="6"/>
        <v>267255646</v>
      </c>
      <c r="F60" s="67">
        <f t="shared" si="6"/>
        <v>267255646</v>
      </c>
      <c r="G60" s="67">
        <f t="shared" si="6"/>
        <v>-38287426</v>
      </c>
      <c r="H60" s="67">
        <f t="shared" si="6"/>
        <v>-61009960</v>
      </c>
      <c r="I60" s="67">
        <f t="shared" si="6"/>
        <v>-43250364</v>
      </c>
      <c r="J60" s="67">
        <f t="shared" si="6"/>
        <v>-142547750</v>
      </c>
      <c r="K60" s="67">
        <f t="shared" si="6"/>
        <v>-53506288</v>
      </c>
      <c r="L60" s="67">
        <f t="shared" si="6"/>
        <v>-69780317</v>
      </c>
      <c r="M60" s="67">
        <f t="shared" si="6"/>
        <v>-50023799</v>
      </c>
      <c r="N60" s="67">
        <f t="shared" si="6"/>
        <v>-173310404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-315858154</v>
      </c>
      <c r="X60" s="67">
        <f t="shared" si="6"/>
        <v>133627788</v>
      </c>
      <c r="Y60" s="67">
        <f t="shared" si="6"/>
        <v>-449485942</v>
      </c>
      <c r="Z60" s="68">
        <f>+IF(X60&lt;&gt;0,+(Y60/X60)*100,0)</f>
        <v>-336.37161007259959</v>
      </c>
      <c r="AA60" s="65">
        <f>SUM(AA57:AA59)</f>
        <v>267255646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1534074</v>
      </c>
      <c r="D45" s="20"/>
      <c r="E45" s="21">
        <v>1700000</v>
      </c>
      <c r="F45" s="22">
        <v>1700000</v>
      </c>
      <c r="G45" s="22"/>
      <c r="H45" s="22">
        <v>458320</v>
      </c>
      <c r="I45" s="22">
        <v>87962</v>
      </c>
      <c r="J45" s="22">
        <v>546282</v>
      </c>
      <c r="K45" s="22">
        <v>124798</v>
      </c>
      <c r="L45" s="22">
        <v>156164</v>
      </c>
      <c r="M45" s="22">
        <v>164942</v>
      </c>
      <c r="N45" s="22">
        <v>445904</v>
      </c>
      <c r="O45" s="22"/>
      <c r="P45" s="22"/>
      <c r="Q45" s="22"/>
      <c r="R45" s="22"/>
      <c r="S45" s="22"/>
      <c r="T45" s="22"/>
      <c r="U45" s="22"/>
      <c r="V45" s="22"/>
      <c r="W45" s="22">
        <v>992186</v>
      </c>
      <c r="X45" s="22">
        <v>850002</v>
      </c>
      <c r="Y45" s="22">
        <v>142184</v>
      </c>
      <c r="Z45" s="23">
        <v>16.72749005296458</v>
      </c>
      <c r="AA45" s="20">
        <v>1700000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1534074</v>
      </c>
      <c r="D48" s="29">
        <f t="shared" ref="D48:Y48" si="1">SUM(D35:D47)</f>
        <v>0</v>
      </c>
      <c r="E48" s="30">
        <f t="shared" si="1"/>
        <v>1700000</v>
      </c>
      <c r="F48" s="31">
        <f t="shared" si="1"/>
        <v>1700000</v>
      </c>
      <c r="G48" s="31">
        <f t="shared" si="1"/>
        <v>0</v>
      </c>
      <c r="H48" s="31">
        <f t="shared" si="1"/>
        <v>458320</v>
      </c>
      <c r="I48" s="31">
        <f t="shared" si="1"/>
        <v>87962</v>
      </c>
      <c r="J48" s="31">
        <f t="shared" si="1"/>
        <v>546282</v>
      </c>
      <c r="K48" s="31">
        <f t="shared" si="1"/>
        <v>124798</v>
      </c>
      <c r="L48" s="31">
        <f t="shared" si="1"/>
        <v>156164</v>
      </c>
      <c r="M48" s="31">
        <f t="shared" si="1"/>
        <v>164942</v>
      </c>
      <c r="N48" s="31">
        <f t="shared" si="1"/>
        <v>445904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992186</v>
      </c>
      <c r="X48" s="31">
        <f t="shared" si="1"/>
        <v>850002</v>
      </c>
      <c r="Y48" s="31">
        <f t="shared" si="1"/>
        <v>142184</v>
      </c>
      <c r="Z48" s="32">
        <f>+IF(X48&lt;&gt;0,+(Y48/X48)*100,0)</f>
        <v>16.72749005296458</v>
      </c>
      <c r="AA48" s="29">
        <f>SUM(AA35:AA47)</f>
        <v>1700000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-1534074</v>
      </c>
      <c r="D49" s="39">
        <f t="shared" si="2"/>
        <v>0</v>
      </c>
      <c r="E49" s="40">
        <f t="shared" si="2"/>
        <v>-1700000</v>
      </c>
      <c r="F49" s="41">
        <f t="shared" si="2"/>
        <v>-1700000</v>
      </c>
      <c r="G49" s="41">
        <f t="shared" si="2"/>
        <v>0</v>
      </c>
      <c r="H49" s="41">
        <f t="shared" si="2"/>
        <v>-458320</v>
      </c>
      <c r="I49" s="41">
        <f t="shared" si="2"/>
        <v>-87962</v>
      </c>
      <c r="J49" s="41">
        <f t="shared" si="2"/>
        <v>-546282</v>
      </c>
      <c r="K49" s="41">
        <f t="shared" si="2"/>
        <v>-124798</v>
      </c>
      <c r="L49" s="41">
        <f t="shared" si="2"/>
        <v>-156164</v>
      </c>
      <c r="M49" s="41">
        <f t="shared" si="2"/>
        <v>-164942</v>
      </c>
      <c r="N49" s="41">
        <f t="shared" si="2"/>
        <v>-445904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-992186</v>
      </c>
      <c r="X49" s="41">
        <f t="shared" si="2"/>
        <v>-850002</v>
      </c>
      <c r="Y49" s="41">
        <f t="shared" si="2"/>
        <v>-142184</v>
      </c>
      <c r="Z49" s="42">
        <f>+IF(X49&lt;&gt;0,+(Y49/X49)*100,0)</f>
        <v>16.72749005296458</v>
      </c>
      <c r="AA49" s="39">
        <f>+AA33-AA48</f>
        <v>-1700000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-1534074</v>
      </c>
      <c r="D52" s="48">
        <f t="shared" si="3"/>
        <v>0</v>
      </c>
      <c r="E52" s="49">
        <f t="shared" si="3"/>
        <v>-1700000</v>
      </c>
      <c r="F52" s="50">
        <f t="shared" si="3"/>
        <v>-1700000</v>
      </c>
      <c r="G52" s="50">
        <f t="shared" si="3"/>
        <v>0</v>
      </c>
      <c r="H52" s="50">
        <f t="shared" si="3"/>
        <v>-458320</v>
      </c>
      <c r="I52" s="50">
        <f t="shared" si="3"/>
        <v>-87962</v>
      </c>
      <c r="J52" s="50">
        <f t="shared" si="3"/>
        <v>-546282</v>
      </c>
      <c r="K52" s="50">
        <f t="shared" si="3"/>
        <v>-124798</v>
      </c>
      <c r="L52" s="50">
        <f t="shared" si="3"/>
        <v>-156164</v>
      </c>
      <c r="M52" s="50">
        <f t="shared" si="3"/>
        <v>-164942</v>
      </c>
      <c r="N52" s="50">
        <f t="shared" si="3"/>
        <v>-445904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-992186</v>
      </c>
      <c r="X52" s="50">
        <f t="shared" si="3"/>
        <v>-850002</v>
      </c>
      <c r="Y52" s="50">
        <f t="shared" si="3"/>
        <v>-142184</v>
      </c>
      <c r="Z52" s="51">
        <f>+IF(X52&lt;&gt;0,+(Y52/X52)*100,0)</f>
        <v>16.72749005296458</v>
      </c>
      <c r="AA52" s="48">
        <f>SUM(AA49:AA51)</f>
        <v>-1700000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-1534074</v>
      </c>
      <c r="D54" s="54">
        <f>+D52-D53</f>
        <v>0</v>
      </c>
      <c r="E54" s="55">
        <f t="shared" si="4"/>
        <v>-1700000</v>
      </c>
      <c r="F54" s="56">
        <f t="shared" si="4"/>
        <v>-1700000</v>
      </c>
      <c r="G54" s="56">
        <f t="shared" si="4"/>
        <v>0</v>
      </c>
      <c r="H54" s="56">
        <f t="shared" si="4"/>
        <v>-458320</v>
      </c>
      <c r="I54" s="56">
        <f t="shared" si="4"/>
        <v>-87962</v>
      </c>
      <c r="J54" s="56">
        <f t="shared" si="4"/>
        <v>-546282</v>
      </c>
      <c r="K54" s="56">
        <f t="shared" si="4"/>
        <v>-124798</v>
      </c>
      <c r="L54" s="56">
        <f t="shared" si="4"/>
        <v>-156164</v>
      </c>
      <c r="M54" s="56">
        <f t="shared" si="4"/>
        <v>-164942</v>
      </c>
      <c r="N54" s="56">
        <f t="shared" si="4"/>
        <v>-445904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-992186</v>
      </c>
      <c r="X54" s="56">
        <f t="shared" si="4"/>
        <v>-850002</v>
      </c>
      <c r="Y54" s="56">
        <f t="shared" si="4"/>
        <v>-142184</v>
      </c>
      <c r="Z54" s="57">
        <f>+IF(X54&lt;&gt;0,+(Y54/X54)*100,0)</f>
        <v>16.72749005296458</v>
      </c>
      <c r="AA54" s="54">
        <f>+AA52-AA53</f>
        <v>-1700000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-1534074</v>
      </c>
      <c r="D57" s="48">
        <f>SUM(D54:D56)</f>
        <v>0</v>
      </c>
      <c r="E57" s="49">
        <f t="shared" si="5"/>
        <v>-1700000</v>
      </c>
      <c r="F57" s="50">
        <f t="shared" si="5"/>
        <v>-1700000</v>
      </c>
      <c r="G57" s="50">
        <f t="shared" si="5"/>
        <v>0</v>
      </c>
      <c r="H57" s="50">
        <f t="shared" si="5"/>
        <v>-458320</v>
      </c>
      <c r="I57" s="50">
        <f t="shared" si="5"/>
        <v>-87962</v>
      </c>
      <c r="J57" s="50">
        <f t="shared" si="5"/>
        <v>-546282</v>
      </c>
      <c r="K57" s="50">
        <f t="shared" si="5"/>
        <v>-124798</v>
      </c>
      <c r="L57" s="50">
        <f t="shared" si="5"/>
        <v>-156164</v>
      </c>
      <c r="M57" s="50">
        <f t="shared" si="5"/>
        <v>-164942</v>
      </c>
      <c r="N57" s="50">
        <f t="shared" si="5"/>
        <v>-445904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-992186</v>
      </c>
      <c r="X57" s="50">
        <f t="shared" si="5"/>
        <v>-850002</v>
      </c>
      <c r="Y57" s="50">
        <f t="shared" si="5"/>
        <v>-142184</v>
      </c>
      <c r="Z57" s="51">
        <f>+IF(X57&lt;&gt;0,+(Y57/X57)*100,0)</f>
        <v>16.72749005296458</v>
      </c>
      <c r="AA57" s="48">
        <f>SUM(AA54:AA56)</f>
        <v>-1700000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-1534074</v>
      </c>
      <c r="D60" s="65">
        <f>SUM(D57:D59)</f>
        <v>0</v>
      </c>
      <c r="E60" s="66">
        <f t="shared" si="6"/>
        <v>-1700000</v>
      </c>
      <c r="F60" s="67">
        <f t="shared" si="6"/>
        <v>-1700000</v>
      </c>
      <c r="G60" s="67">
        <f t="shared" si="6"/>
        <v>0</v>
      </c>
      <c r="H60" s="67">
        <f t="shared" si="6"/>
        <v>-458320</v>
      </c>
      <c r="I60" s="67">
        <f t="shared" si="6"/>
        <v>-87962</v>
      </c>
      <c r="J60" s="67">
        <f t="shared" si="6"/>
        <v>-546282</v>
      </c>
      <c r="K60" s="67">
        <f t="shared" si="6"/>
        <v>-124798</v>
      </c>
      <c r="L60" s="67">
        <f t="shared" si="6"/>
        <v>-156164</v>
      </c>
      <c r="M60" s="67">
        <f t="shared" si="6"/>
        <v>-164942</v>
      </c>
      <c r="N60" s="67">
        <f t="shared" si="6"/>
        <v>-445904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-992186</v>
      </c>
      <c r="X60" s="67">
        <f t="shared" si="6"/>
        <v>-850002</v>
      </c>
      <c r="Y60" s="67">
        <f t="shared" si="6"/>
        <v>-142184</v>
      </c>
      <c r="Z60" s="68">
        <f>+IF(X60&lt;&gt;0,+(Y60/X60)*100,0)</f>
        <v>16.72749005296458</v>
      </c>
      <c r="AA60" s="65">
        <f>SUM(AA57:AA59)</f>
        <v>-1700000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6024</v>
      </c>
      <c r="F6" s="22">
        <v>6024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3012</v>
      </c>
      <c r="Y6" s="22">
        <v>-3012</v>
      </c>
      <c r="Z6" s="23">
        <v>-100</v>
      </c>
      <c r="AA6" s="20">
        <v>6024</v>
      </c>
    </row>
    <row r="7" spans="1:27" x14ac:dyDescent="0.25">
      <c r="A7" s="19" t="s">
        <v>35</v>
      </c>
      <c r="B7" s="15" t="s">
        <v>32</v>
      </c>
      <c r="C7" s="20">
        <v>1116556874</v>
      </c>
      <c r="D7" s="20"/>
      <c r="E7" s="21">
        <v>1161224094</v>
      </c>
      <c r="F7" s="22">
        <v>1161224094</v>
      </c>
      <c r="G7" s="22">
        <v>90183585</v>
      </c>
      <c r="H7" s="22">
        <v>99749719</v>
      </c>
      <c r="I7" s="22">
        <v>84577682</v>
      </c>
      <c r="J7" s="22">
        <v>274510986</v>
      </c>
      <c r="K7" s="22">
        <v>87903852</v>
      </c>
      <c r="L7" s="22">
        <v>87903852</v>
      </c>
      <c r="M7" s="22">
        <v>92824852</v>
      </c>
      <c r="N7" s="22">
        <v>268632556</v>
      </c>
      <c r="O7" s="22"/>
      <c r="P7" s="22"/>
      <c r="Q7" s="22"/>
      <c r="R7" s="22"/>
      <c r="S7" s="22"/>
      <c r="T7" s="22"/>
      <c r="U7" s="22"/>
      <c r="V7" s="22"/>
      <c r="W7" s="22">
        <v>543143542</v>
      </c>
      <c r="X7" s="22">
        <v>580612050</v>
      </c>
      <c r="Y7" s="22">
        <v>-37468508</v>
      </c>
      <c r="Z7" s="23">
        <v>-6.4532777092724825</v>
      </c>
      <c r="AA7" s="20">
        <v>1161224094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283210992</v>
      </c>
      <c r="D13" s="20"/>
      <c r="E13" s="21">
        <v>154685852</v>
      </c>
      <c r="F13" s="22">
        <v>154685852</v>
      </c>
      <c r="G13" s="22">
        <v>24759960</v>
      </c>
      <c r="H13" s="22">
        <v>25071479</v>
      </c>
      <c r="I13" s="22">
        <v>24926732</v>
      </c>
      <c r="J13" s="22">
        <v>74758171</v>
      </c>
      <c r="K13" s="22">
        <v>24464252</v>
      </c>
      <c r="L13" s="22">
        <v>24464252</v>
      </c>
      <c r="M13" s="22">
        <v>24674504</v>
      </c>
      <c r="N13" s="22">
        <v>73603008</v>
      </c>
      <c r="O13" s="22"/>
      <c r="P13" s="22"/>
      <c r="Q13" s="22"/>
      <c r="R13" s="22"/>
      <c r="S13" s="22"/>
      <c r="T13" s="22"/>
      <c r="U13" s="22"/>
      <c r="V13" s="22"/>
      <c r="W13" s="22">
        <v>148361179</v>
      </c>
      <c r="X13" s="22">
        <v>77342928</v>
      </c>
      <c r="Y13" s="22">
        <v>71018251</v>
      </c>
      <c r="Z13" s="23">
        <v>91.822552929467577</v>
      </c>
      <c r="AA13" s="20">
        <v>154685852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>
        <v>252572</v>
      </c>
      <c r="H24" s="22"/>
      <c r="I24" s="22">
        <v>685795</v>
      </c>
      <c r="J24" s="22">
        <v>938367</v>
      </c>
      <c r="K24" s="22">
        <v>334489</v>
      </c>
      <c r="L24" s="22">
        <v>334489</v>
      </c>
      <c r="M24" s="22">
        <v>716057</v>
      </c>
      <c r="N24" s="22">
        <v>1385035</v>
      </c>
      <c r="O24" s="22"/>
      <c r="P24" s="22"/>
      <c r="Q24" s="22"/>
      <c r="R24" s="22"/>
      <c r="S24" s="22"/>
      <c r="T24" s="22"/>
      <c r="U24" s="22"/>
      <c r="V24" s="22"/>
      <c r="W24" s="22">
        <v>2323402</v>
      </c>
      <c r="X24" s="22"/>
      <c r="Y24" s="22">
        <v>2323402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50543761</v>
      </c>
      <c r="D26" s="20"/>
      <c r="E26" s="21"/>
      <c r="F26" s="22"/>
      <c r="G26" s="22">
        <v>121398159</v>
      </c>
      <c r="H26" s="22"/>
      <c r="I26" s="22"/>
      <c r="J26" s="22">
        <v>121398159</v>
      </c>
      <c r="K26" s="22"/>
      <c r="L26" s="22"/>
      <c r="M26" s="22">
        <v>97118328</v>
      </c>
      <c r="N26" s="22">
        <v>97118328</v>
      </c>
      <c r="O26" s="22"/>
      <c r="P26" s="22"/>
      <c r="Q26" s="22"/>
      <c r="R26" s="22"/>
      <c r="S26" s="22"/>
      <c r="T26" s="22"/>
      <c r="U26" s="22"/>
      <c r="V26" s="22"/>
      <c r="W26" s="22">
        <v>218516487</v>
      </c>
      <c r="X26" s="22"/>
      <c r="Y26" s="22">
        <v>218516487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1450311627</v>
      </c>
      <c r="D33" s="29">
        <f t="shared" ref="D33:Y33" si="0">SUM(D6:D32)</f>
        <v>0</v>
      </c>
      <c r="E33" s="30">
        <f t="shared" si="0"/>
        <v>1315915970</v>
      </c>
      <c r="F33" s="31">
        <f t="shared" si="0"/>
        <v>1315915970</v>
      </c>
      <c r="G33" s="31">
        <f t="shared" si="0"/>
        <v>236594276</v>
      </c>
      <c r="H33" s="31">
        <f t="shared" si="0"/>
        <v>124821198</v>
      </c>
      <c r="I33" s="31">
        <f t="shared" si="0"/>
        <v>110190209</v>
      </c>
      <c r="J33" s="31">
        <f t="shared" si="0"/>
        <v>471605683</v>
      </c>
      <c r="K33" s="31">
        <f t="shared" si="0"/>
        <v>112702593</v>
      </c>
      <c r="L33" s="31">
        <f t="shared" si="0"/>
        <v>112702593</v>
      </c>
      <c r="M33" s="31">
        <f t="shared" si="0"/>
        <v>215333741</v>
      </c>
      <c r="N33" s="31">
        <f t="shared" si="0"/>
        <v>440738927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912344610</v>
      </c>
      <c r="X33" s="31">
        <f t="shared" si="0"/>
        <v>657957990</v>
      </c>
      <c r="Y33" s="31">
        <f t="shared" si="0"/>
        <v>254386620</v>
      </c>
      <c r="Z33" s="32">
        <f>+IF(X33&lt;&gt;0,+(Y33/X33)*100,0)</f>
        <v>38.663048988887574</v>
      </c>
      <c r="AA33" s="29">
        <f>SUM(AA6:AA32)</f>
        <v>1315915970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140528825</v>
      </c>
      <c r="F35" s="22">
        <v>140528825</v>
      </c>
      <c r="G35" s="22">
        <v>9947257</v>
      </c>
      <c r="H35" s="22">
        <v>10018439</v>
      </c>
      <c r="I35" s="22">
        <v>10149591</v>
      </c>
      <c r="J35" s="22">
        <v>30115287</v>
      </c>
      <c r="K35" s="22">
        <v>15246124</v>
      </c>
      <c r="L35" s="22">
        <v>15246124</v>
      </c>
      <c r="M35" s="22">
        <v>1182035</v>
      </c>
      <c r="N35" s="22">
        <v>31674283</v>
      </c>
      <c r="O35" s="22"/>
      <c r="P35" s="22"/>
      <c r="Q35" s="22"/>
      <c r="R35" s="22"/>
      <c r="S35" s="22"/>
      <c r="T35" s="22"/>
      <c r="U35" s="22"/>
      <c r="V35" s="22"/>
      <c r="W35" s="22">
        <v>61789570</v>
      </c>
      <c r="X35" s="22">
        <v>70264422</v>
      </c>
      <c r="Y35" s="22">
        <v>-8474852</v>
      </c>
      <c r="Z35" s="23">
        <v>-12.061370119859522</v>
      </c>
      <c r="AA35" s="20">
        <v>140528825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873400000</v>
      </c>
      <c r="F38" s="22">
        <v>873400000</v>
      </c>
      <c r="G38" s="22">
        <v>103263740</v>
      </c>
      <c r="H38" s="22">
        <v>148977850</v>
      </c>
      <c r="I38" s="22">
        <v>16503314</v>
      </c>
      <c r="J38" s="22">
        <v>268744904</v>
      </c>
      <c r="K38" s="22">
        <v>90804571</v>
      </c>
      <c r="L38" s="22">
        <v>90804571</v>
      </c>
      <c r="M38" s="22">
        <v>179538357</v>
      </c>
      <c r="N38" s="22">
        <v>361147499</v>
      </c>
      <c r="O38" s="22"/>
      <c r="P38" s="22"/>
      <c r="Q38" s="22"/>
      <c r="R38" s="22"/>
      <c r="S38" s="22"/>
      <c r="T38" s="22"/>
      <c r="U38" s="22"/>
      <c r="V38" s="22"/>
      <c r="W38" s="22">
        <v>629892403</v>
      </c>
      <c r="X38" s="22">
        <v>436700004</v>
      </c>
      <c r="Y38" s="22">
        <v>193192399</v>
      </c>
      <c r="Z38" s="23">
        <v>44.239156682031997</v>
      </c>
      <c r="AA38" s="20">
        <v>873400000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30897535</v>
      </c>
      <c r="D40" s="20"/>
      <c r="E40" s="21">
        <v>42384667</v>
      </c>
      <c r="F40" s="22">
        <v>42384667</v>
      </c>
      <c r="G40" s="22">
        <v>3414155</v>
      </c>
      <c r="H40" s="22">
        <v>3414156</v>
      </c>
      <c r="I40" s="22">
        <v>3305715</v>
      </c>
      <c r="J40" s="22">
        <v>10134026</v>
      </c>
      <c r="K40" s="22">
        <v>3415905</v>
      </c>
      <c r="L40" s="22">
        <v>3415905</v>
      </c>
      <c r="M40" s="22">
        <v>3311631</v>
      </c>
      <c r="N40" s="22">
        <v>10143441</v>
      </c>
      <c r="O40" s="22"/>
      <c r="P40" s="22"/>
      <c r="Q40" s="22"/>
      <c r="R40" s="22"/>
      <c r="S40" s="22"/>
      <c r="T40" s="22"/>
      <c r="U40" s="22"/>
      <c r="V40" s="22"/>
      <c r="W40" s="22">
        <v>20277467</v>
      </c>
      <c r="X40" s="22">
        <v>21192336</v>
      </c>
      <c r="Y40" s="22">
        <v>-914869</v>
      </c>
      <c r="Z40" s="23">
        <v>-4.3169804404762173</v>
      </c>
      <c r="AA40" s="20">
        <v>42384667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23680000</v>
      </c>
      <c r="F42" s="22">
        <v>23680000</v>
      </c>
      <c r="G42" s="22">
        <v>-4000</v>
      </c>
      <c r="H42" s="22">
        <v>21272</v>
      </c>
      <c r="I42" s="22">
        <v>535100</v>
      </c>
      <c r="J42" s="22">
        <v>552372</v>
      </c>
      <c r="K42" s="22">
        <v>3208907</v>
      </c>
      <c r="L42" s="22">
        <v>3208907</v>
      </c>
      <c r="M42" s="22">
        <v>-787721</v>
      </c>
      <c r="N42" s="22">
        <v>5630093</v>
      </c>
      <c r="O42" s="22"/>
      <c r="P42" s="22"/>
      <c r="Q42" s="22"/>
      <c r="R42" s="22"/>
      <c r="S42" s="22"/>
      <c r="T42" s="22"/>
      <c r="U42" s="22"/>
      <c r="V42" s="22"/>
      <c r="W42" s="22">
        <v>6182465</v>
      </c>
      <c r="X42" s="22">
        <v>11839998</v>
      </c>
      <c r="Y42" s="22">
        <v>-5657533</v>
      </c>
      <c r="Z42" s="23">
        <v>-47.783225976896283</v>
      </c>
      <c r="AA42" s="20">
        <v>23680000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71379</v>
      </c>
      <c r="H43" s="22">
        <v>71379</v>
      </c>
      <c r="I43" s="22">
        <v>71379</v>
      </c>
      <c r="J43" s="22">
        <v>214137</v>
      </c>
      <c r="K43" s="22">
        <v>71379</v>
      </c>
      <c r="L43" s="22">
        <v>71379</v>
      </c>
      <c r="M43" s="22">
        <v>50705</v>
      </c>
      <c r="N43" s="22">
        <v>193463</v>
      </c>
      <c r="O43" s="22"/>
      <c r="P43" s="22"/>
      <c r="Q43" s="22"/>
      <c r="R43" s="22"/>
      <c r="S43" s="22"/>
      <c r="T43" s="22"/>
      <c r="U43" s="22"/>
      <c r="V43" s="22"/>
      <c r="W43" s="22">
        <v>407600</v>
      </c>
      <c r="X43" s="22"/>
      <c r="Y43" s="22">
        <v>407600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21530000</v>
      </c>
      <c r="F45" s="22">
        <v>21530000</v>
      </c>
      <c r="G45" s="22">
        <v>1054414</v>
      </c>
      <c r="H45" s="22">
        <v>901032</v>
      </c>
      <c r="I45" s="22">
        <v>1601143</v>
      </c>
      <c r="J45" s="22">
        <v>3556589</v>
      </c>
      <c r="K45" s="22">
        <v>2280847</v>
      </c>
      <c r="L45" s="22">
        <v>2280847</v>
      </c>
      <c r="M45" s="22">
        <v>971885</v>
      </c>
      <c r="N45" s="22">
        <v>5533579</v>
      </c>
      <c r="O45" s="22"/>
      <c r="P45" s="22"/>
      <c r="Q45" s="22"/>
      <c r="R45" s="22"/>
      <c r="S45" s="22"/>
      <c r="T45" s="22"/>
      <c r="U45" s="22"/>
      <c r="V45" s="22"/>
      <c r="W45" s="22">
        <v>9090168</v>
      </c>
      <c r="X45" s="22">
        <v>10765008</v>
      </c>
      <c r="Y45" s="22">
        <v>-1674840</v>
      </c>
      <c r="Z45" s="23">
        <v>-15.558186301394294</v>
      </c>
      <c r="AA45" s="20">
        <v>21530000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>
        <v>-452889</v>
      </c>
      <c r="H47" s="22">
        <v>-31173</v>
      </c>
      <c r="I47" s="22">
        <v>-59238</v>
      </c>
      <c r="J47" s="22">
        <v>-543300</v>
      </c>
      <c r="K47" s="22">
        <v>182107</v>
      </c>
      <c r="L47" s="22">
        <v>182107</v>
      </c>
      <c r="M47" s="22">
        <v>-471860</v>
      </c>
      <c r="N47" s="22">
        <v>-107646</v>
      </c>
      <c r="O47" s="22"/>
      <c r="P47" s="22"/>
      <c r="Q47" s="22"/>
      <c r="R47" s="22"/>
      <c r="S47" s="22"/>
      <c r="T47" s="22"/>
      <c r="U47" s="22"/>
      <c r="V47" s="22"/>
      <c r="W47" s="22">
        <v>-650946</v>
      </c>
      <c r="X47" s="22"/>
      <c r="Y47" s="22">
        <v>-650946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30897535</v>
      </c>
      <c r="D48" s="29">
        <f t="shared" ref="D48:Y48" si="1">SUM(D35:D47)</f>
        <v>0</v>
      </c>
      <c r="E48" s="30">
        <f t="shared" si="1"/>
        <v>1101523492</v>
      </c>
      <c r="F48" s="31">
        <f t="shared" si="1"/>
        <v>1101523492</v>
      </c>
      <c r="G48" s="31">
        <f t="shared" si="1"/>
        <v>117294056</v>
      </c>
      <c r="H48" s="31">
        <f t="shared" si="1"/>
        <v>163372955</v>
      </c>
      <c r="I48" s="31">
        <f t="shared" si="1"/>
        <v>32107004</v>
      </c>
      <c r="J48" s="31">
        <f t="shared" si="1"/>
        <v>312774015</v>
      </c>
      <c r="K48" s="31">
        <f t="shared" si="1"/>
        <v>115209840</v>
      </c>
      <c r="L48" s="31">
        <f t="shared" si="1"/>
        <v>115209840</v>
      </c>
      <c r="M48" s="31">
        <f t="shared" si="1"/>
        <v>183795032</v>
      </c>
      <c r="N48" s="31">
        <f t="shared" si="1"/>
        <v>414214712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726988727</v>
      </c>
      <c r="X48" s="31">
        <f t="shared" si="1"/>
        <v>550761768</v>
      </c>
      <c r="Y48" s="31">
        <f t="shared" si="1"/>
        <v>176226959</v>
      </c>
      <c r="Z48" s="32">
        <f>+IF(X48&lt;&gt;0,+(Y48/X48)*100,0)</f>
        <v>31.996948451948466</v>
      </c>
      <c r="AA48" s="29">
        <f>SUM(AA35:AA47)</f>
        <v>1101523492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1419414092</v>
      </c>
      <c r="D49" s="39">
        <f t="shared" si="2"/>
        <v>0</v>
      </c>
      <c r="E49" s="40">
        <f t="shared" si="2"/>
        <v>214392478</v>
      </c>
      <c r="F49" s="41">
        <f t="shared" si="2"/>
        <v>214392478</v>
      </c>
      <c r="G49" s="41">
        <f t="shared" si="2"/>
        <v>119300220</v>
      </c>
      <c r="H49" s="41">
        <f t="shared" si="2"/>
        <v>-38551757</v>
      </c>
      <c r="I49" s="41">
        <f t="shared" si="2"/>
        <v>78083205</v>
      </c>
      <c r="J49" s="41">
        <f t="shared" si="2"/>
        <v>158831668</v>
      </c>
      <c r="K49" s="41">
        <f t="shared" si="2"/>
        <v>-2507247</v>
      </c>
      <c r="L49" s="41">
        <f t="shared" si="2"/>
        <v>-2507247</v>
      </c>
      <c r="M49" s="41">
        <f t="shared" si="2"/>
        <v>31538709</v>
      </c>
      <c r="N49" s="41">
        <f t="shared" si="2"/>
        <v>26524215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185355883</v>
      </c>
      <c r="X49" s="41">
        <f t="shared" si="2"/>
        <v>107196222</v>
      </c>
      <c r="Y49" s="41">
        <f t="shared" si="2"/>
        <v>78159661</v>
      </c>
      <c r="Z49" s="42">
        <f>+IF(X49&lt;&gt;0,+(Y49/X49)*100,0)</f>
        <v>72.912701158441948</v>
      </c>
      <c r="AA49" s="39">
        <f>+AA33-AA48</f>
        <v>214392478</v>
      </c>
    </row>
    <row r="50" spans="1:27" x14ac:dyDescent="0.25">
      <c r="A50" s="43" t="s">
        <v>75</v>
      </c>
      <c r="B50" s="15" t="s">
        <v>32</v>
      </c>
      <c r="C50" s="20">
        <v>214934171</v>
      </c>
      <c r="D50" s="20"/>
      <c r="E50" s="21">
        <v>50000000</v>
      </c>
      <c r="F50" s="22">
        <v>50000000</v>
      </c>
      <c r="G50" s="22">
        <v>1276500</v>
      </c>
      <c r="H50" s="22">
        <v>2660123</v>
      </c>
      <c r="I50" s="22">
        <v>2265681</v>
      </c>
      <c r="J50" s="22">
        <v>6202304</v>
      </c>
      <c r="K50" s="22">
        <v>5659134</v>
      </c>
      <c r="L50" s="22">
        <v>5659134</v>
      </c>
      <c r="M50" s="22">
        <v>2581391</v>
      </c>
      <c r="N50" s="22">
        <v>13899659</v>
      </c>
      <c r="O50" s="22"/>
      <c r="P50" s="22"/>
      <c r="Q50" s="22"/>
      <c r="R50" s="22"/>
      <c r="S50" s="22"/>
      <c r="T50" s="22"/>
      <c r="U50" s="22"/>
      <c r="V50" s="22"/>
      <c r="W50" s="22">
        <v>20101963</v>
      </c>
      <c r="X50" s="22">
        <v>25000002</v>
      </c>
      <c r="Y50" s="22">
        <v>-4898039</v>
      </c>
      <c r="Z50" s="23">
        <v>-19.592154432627645</v>
      </c>
      <c r="AA50" s="20">
        <v>50000000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1634348263</v>
      </c>
      <c r="D52" s="48">
        <f t="shared" si="3"/>
        <v>0</v>
      </c>
      <c r="E52" s="49">
        <f t="shared" si="3"/>
        <v>264392478</v>
      </c>
      <c r="F52" s="50">
        <f t="shared" si="3"/>
        <v>264392478</v>
      </c>
      <c r="G52" s="50">
        <f t="shared" si="3"/>
        <v>120576720</v>
      </c>
      <c r="H52" s="50">
        <f t="shared" si="3"/>
        <v>-35891634</v>
      </c>
      <c r="I52" s="50">
        <f t="shared" si="3"/>
        <v>80348886</v>
      </c>
      <c r="J52" s="50">
        <f t="shared" si="3"/>
        <v>165033972</v>
      </c>
      <c r="K52" s="50">
        <f t="shared" si="3"/>
        <v>3151887</v>
      </c>
      <c r="L52" s="50">
        <f t="shared" si="3"/>
        <v>3151887</v>
      </c>
      <c r="M52" s="50">
        <f t="shared" si="3"/>
        <v>34120100</v>
      </c>
      <c r="N52" s="50">
        <f t="shared" si="3"/>
        <v>40423874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205457846</v>
      </c>
      <c r="X52" s="50">
        <f t="shared" si="3"/>
        <v>132196224</v>
      </c>
      <c r="Y52" s="50">
        <f t="shared" si="3"/>
        <v>73261622</v>
      </c>
      <c r="Z52" s="51">
        <f>+IF(X52&lt;&gt;0,+(Y52/X52)*100,0)</f>
        <v>55.418846154032352</v>
      </c>
      <c r="AA52" s="48">
        <f>SUM(AA49:AA51)</f>
        <v>264392478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1634348263</v>
      </c>
      <c r="D54" s="54">
        <f>+D52-D53</f>
        <v>0</v>
      </c>
      <c r="E54" s="55">
        <f t="shared" si="4"/>
        <v>264392478</v>
      </c>
      <c r="F54" s="56">
        <f t="shared" si="4"/>
        <v>264392478</v>
      </c>
      <c r="G54" s="56">
        <f t="shared" si="4"/>
        <v>120576720</v>
      </c>
      <c r="H54" s="56">
        <f t="shared" si="4"/>
        <v>-35891634</v>
      </c>
      <c r="I54" s="56">
        <f t="shared" si="4"/>
        <v>80348886</v>
      </c>
      <c r="J54" s="56">
        <f t="shared" si="4"/>
        <v>165033972</v>
      </c>
      <c r="K54" s="56">
        <f t="shared" si="4"/>
        <v>3151887</v>
      </c>
      <c r="L54" s="56">
        <f t="shared" si="4"/>
        <v>3151887</v>
      </c>
      <c r="M54" s="56">
        <f t="shared" si="4"/>
        <v>34120100</v>
      </c>
      <c r="N54" s="56">
        <f t="shared" si="4"/>
        <v>40423874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205457846</v>
      </c>
      <c r="X54" s="56">
        <f t="shared" si="4"/>
        <v>132196224</v>
      </c>
      <c r="Y54" s="56">
        <f t="shared" si="4"/>
        <v>73261622</v>
      </c>
      <c r="Z54" s="57">
        <f>+IF(X54&lt;&gt;0,+(Y54/X54)*100,0)</f>
        <v>55.418846154032352</v>
      </c>
      <c r="AA54" s="54">
        <f>+AA52-AA53</f>
        <v>264392478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1634348263</v>
      </c>
      <c r="D57" s="48">
        <f>SUM(D54:D56)</f>
        <v>0</v>
      </c>
      <c r="E57" s="49">
        <f t="shared" si="5"/>
        <v>264392478</v>
      </c>
      <c r="F57" s="50">
        <f t="shared" si="5"/>
        <v>264392478</v>
      </c>
      <c r="G57" s="50">
        <f t="shared" si="5"/>
        <v>120576720</v>
      </c>
      <c r="H57" s="50">
        <f t="shared" si="5"/>
        <v>-35891634</v>
      </c>
      <c r="I57" s="50">
        <f t="shared" si="5"/>
        <v>80348886</v>
      </c>
      <c r="J57" s="50">
        <f t="shared" si="5"/>
        <v>165033972</v>
      </c>
      <c r="K57" s="50">
        <f t="shared" si="5"/>
        <v>3151887</v>
      </c>
      <c r="L57" s="50">
        <f t="shared" si="5"/>
        <v>3151887</v>
      </c>
      <c r="M57" s="50">
        <f t="shared" si="5"/>
        <v>34120100</v>
      </c>
      <c r="N57" s="50">
        <f t="shared" si="5"/>
        <v>40423874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205457846</v>
      </c>
      <c r="X57" s="50">
        <f t="shared" si="5"/>
        <v>132196224</v>
      </c>
      <c r="Y57" s="50">
        <f t="shared" si="5"/>
        <v>73261622</v>
      </c>
      <c r="Z57" s="51">
        <f>+IF(X57&lt;&gt;0,+(Y57/X57)*100,0)</f>
        <v>55.418846154032352</v>
      </c>
      <c r="AA57" s="48">
        <f>SUM(AA54:AA56)</f>
        <v>264392478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1634348263</v>
      </c>
      <c r="D60" s="65">
        <f>SUM(D57:D59)</f>
        <v>0</v>
      </c>
      <c r="E60" s="66">
        <f t="shared" si="6"/>
        <v>264392478</v>
      </c>
      <c r="F60" s="67">
        <f t="shared" si="6"/>
        <v>264392478</v>
      </c>
      <c r="G60" s="67">
        <f t="shared" si="6"/>
        <v>120576720</v>
      </c>
      <c r="H60" s="67">
        <f t="shared" si="6"/>
        <v>-35891634</v>
      </c>
      <c r="I60" s="67">
        <f t="shared" si="6"/>
        <v>80348886</v>
      </c>
      <c r="J60" s="67">
        <f t="shared" si="6"/>
        <v>165033972</v>
      </c>
      <c r="K60" s="67">
        <f t="shared" si="6"/>
        <v>3151887</v>
      </c>
      <c r="L60" s="67">
        <f t="shared" si="6"/>
        <v>3151887</v>
      </c>
      <c r="M60" s="67">
        <f t="shared" si="6"/>
        <v>34120100</v>
      </c>
      <c r="N60" s="67">
        <f t="shared" si="6"/>
        <v>40423874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205457846</v>
      </c>
      <c r="X60" s="67">
        <f t="shared" si="6"/>
        <v>132196224</v>
      </c>
      <c r="Y60" s="67">
        <f t="shared" si="6"/>
        <v>73261622</v>
      </c>
      <c r="Z60" s="68">
        <f>+IF(X60&lt;&gt;0,+(Y60/X60)*100,0)</f>
        <v>55.418846154032352</v>
      </c>
      <c r="AA60" s="65">
        <f>SUM(AA57:AA59)</f>
        <v>264392478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469482140</v>
      </c>
      <c r="D7" s="20"/>
      <c r="E7" s="21">
        <v>544182380</v>
      </c>
      <c r="F7" s="22">
        <v>544182380</v>
      </c>
      <c r="G7" s="22">
        <v>42400821</v>
      </c>
      <c r="H7" s="22">
        <v>40232334</v>
      </c>
      <c r="I7" s="22">
        <v>42277774</v>
      </c>
      <c r="J7" s="22">
        <v>124910929</v>
      </c>
      <c r="K7" s="22">
        <v>42801565</v>
      </c>
      <c r="L7" s="22">
        <v>44725748</v>
      </c>
      <c r="M7" s="22">
        <v>34886390</v>
      </c>
      <c r="N7" s="22">
        <v>122413703</v>
      </c>
      <c r="O7" s="22"/>
      <c r="P7" s="22"/>
      <c r="Q7" s="22"/>
      <c r="R7" s="22"/>
      <c r="S7" s="22"/>
      <c r="T7" s="22"/>
      <c r="U7" s="22"/>
      <c r="V7" s="22"/>
      <c r="W7" s="22">
        <v>247324632</v>
      </c>
      <c r="X7" s="22">
        <v>272091192</v>
      </c>
      <c r="Y7" s="22">
        <v>-24766560</v>
      </c>
      <c r="Z7" s="23">
        <v>-9.1023012608214096</v>
      </c>
      <c r="AA7" s="20">
        <v>544182380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90347007</v>
      </c>
      <c r="D13" s="20"/>
      <c r="E13" s="21">
        <v>94615669</v>
      </c>
      <c r="F13" s="22">
        <v>94615669</v>
      </c>
      <c r="G13" s="22">
        <v>6630871</v>
      </c>
      <c r="H13" s="22">
        <v>6318386</v>
      </c>
      <c r="I13" s="22">
        <v>6282154</v>
      </c>
      <c r="J13" s="22">
        <v>19231411</v>
      </c>
      <c r="K13" s="22">
        <v>6694831</v>
      </c>
      <c r="L13" s="22">
        <v>7133162</v>
      </c>
      <c r="M13" s="22">
        <v>6150980</v>
      </c>
      <c r="N13" s="22">
        <v>19978973</v>
      </c>
      <c r="O13" s="22"/>
      <c r="P13" s="22"/>
      <c r="Q13" s="22"/>
      <c r="R13" s="22"/>
      <c r="S13" s="22"/>
      <c r="T13" s="22"/>
      <c r="U13" s="22"/>
      <c r="V13" s="22"/>
      <c r="W13" s="22">
        <v>39210384</v>
      </c>
      <c r="X13" s="22">
        <v>47307834</v>
      </c>
      <c r="Y13" s="22">
        <v>-8097450</v>
      </c>
      <c r="Z13" s="23">
        <v>-17.116509709575798</v>
      </c>
      <c r="AA13" s="20">
        <v>94615669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21218049</v>
      </c>
      <c r="D26" s="20"/>
      <c r="E26" s="21">
        <v>6226974</v>
      </c>
      <c r="F26" s="22">
        <v>6226974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3113490</v>
      </c>
      <c r="Y26" s="22">
        <v>-3113490</v>
      </c>
      <c r="Z26" s="23">
        <v>-100</v>
      </c>
      <c r="AA26" s="20">
        <v>6226974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581047196</v>
      </c>
      <c r="D33" s="29">
        <f t="shared" ref="D33:Y33" si="0">SUM(D6:D32)</f>
        <v>0</v>
      </c>
      <c r="E33" s="30">
        <f t="shared" si="0"/>
        <v>645025023</v>
      </c>
      <c r="F33" s="31">
        <f t="shared" si="0"/>
        <v>645025023</v>
      </c>
      <c r="G33" s="31">
        <f t="shared" si="0"/>
        <v>49031692</v>
      </c>
      <c r="H33" s="31">
        <f t="shared" si="0"/>
        <v>46550720</v>
      </c>
      <c r="I33" s="31">
        <f t="shared" si="0"/>
        <v>48559928</v>
      </c>
      <c r="J33" s="31">
        <f t="shared" si="0"/>
        <v>144142340</v>
      </c>
      <c r="K33" s="31">
        <f t="shared" si="0"/>
        <v>49496396</v>
      </c>
      <c r="L33" s="31">
        <f t="shared" si="0"/>
        <v>51858910</v>
      </c>
      <c r="M33" s="31">
        <f t="shared" si="0"/>
        <v>41037370</v>
      </c>
      <c r="N33" s="31">
        <f t="shared" si="0"/>
        <v>142392676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286535016</v>
      </c>
      <c r="X33" s="31">
        <f t="shared" si="0"/>
        <v>322512516</v>
      </c>
      <c r="Y33" s="31">
        <f t="shared" si="0"/>
        <v>-35977500</v>
      </c>
      <c r="Z33" s="32">
        <f>+IF(X33&lt;&gt;0,+(Y33/X33)*100,0)</f>
        <v>-11.155381020933772</v>
      </c>
      <c r="AA33" s="29">
        <f>SUM(AA6:AA32)</f>
        <v>645025023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98117965</v>
      </c>
      <c r="D35" s="20"/>
      <c r="E35" s="21">
        <v>101407485</v>
      </c>
      <c r="F35" s="22">
        <v>101407485</v>
      </c>
      <c r="G35" s="22">
        <v>10078787</v>
      </c>
      <c r="H35" s="22">
        <v>5831637</v>
      </c>
      <c r="I35" s="22">
        <v>7927058</v>
      </c>
      <c r="J35" s="22">
        <v>23837482</v>
      </c>
      <c r="K35" s="22">
        <v>7663329</v>
      </c>
      <c r="L35" s="22">
        <v>7663329</v>
      </c>
      <c r="M35" s="22">
        <v>7633554</v>
      </c>
      <c r="N35" s="22">
        <v>22960212</v>
      </c>
      <c r="O35" s="22"/>
      <c r="P35" s="22"/>
      <c r="Q35" s="22"/>
      <c r="R35" s="22"/>
      <c r="S35" s="22"/>
      <c r="T35" s="22"/>
      <c r="U35" s="22"/>
      <c r="V35" s="22"/>
      <c r="W35" s="22">
        <v>46797694</v>
      </c>
      <c r="X35" s="22">
        <v>50703750</v>
      </c>
      <c r="Y35" s="22">
        <v>-3906056</v>
      </c>
      <c r="Z35" s="23">
        <v>-7.7036826664694429</v>
      </c>
      <c r="AA35" s="20">
        <v>101407485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198407487</v>
      </c>
      <c r="D38" s="20"/>
      <c r="E38" s="21">
        <v>289667139</v>
      </c>
      <c r="F38" s="22">
        <v>289667139</v>
      </c>
      <c r="G38" s="22">
        <v>21076762</v>
      </c>
      <c r="H38" s="22">
        <v>20837525</v>
      </c>
      <c r="I38" s="22">
        <v>20822184</v>
      </c>
      <c r="J38" s="22">
        <v>62736471</v>
      </c>
      <c r="K38" s="22">
        <v>24475186</v>
      </c>
      <c r="L38" s="22">
        <v>25000650</v>
      </c>
      <c r="M38" s="22">
        <v>26115265</v>
      </c>
      <c r="N38" s="22">
        <v>75591101</v>
      </c>
      <c r="O38" s="22"/>
      <c r="P38" s="22"/>
      <c r="Q38" s="22"/>
      <c r="R38" s="22"/>
      <c r="S38" s="22"/>
      <c r="T38" s="22"/>
      <c r="U38" s="22"/>
      <c r="V38" s="22"/>
      <c r="W38" s="22">
        <v>138327572</v>
      </c>
      <c r="X38" s="22">
        <v>144833568</v>
      </c>
      <c r="Y38" s="22">
        <v>-6505996</v>
      </c>
      <c r="Z38" s="23">
        <v>-4.4920497988422134</v>
      </c>
      <c r="AA38" s="20">
        <v>289667139</v>
      </c>
    </row>
    <row r="39" spans="1:27" x14ac:dyDescent="0.25">
      <c r="A39" s="19" t="s">
        <v>65</v>
      </c>
      <c r="B39" s="15" t="s">
        <v>32</v>
      </c>
      <c r="C39" s="20">
        <v>62720787</v>
      </c>
      <c r="D39" s="20"/>
      <c r="E39" s="21">
        <v>248666764</v>
      </c>
      <c r="F39" s="22">
        <v>248666764</v>
      </c>
      <c r="G39" s="22"/>
      <c r="H39" s="22"/>
      <c r="I39" s="22"/>
      <c r="J39" s="22"/>
      <c r="K39" s="22"/>
      <c r="L39" s="22"/>
      <c r="M39" s="22">
        <v>294277407</v>
      </c>
      <c r="N39" s="22">
        <v>294277407</v>
      </c>
      <c r="O39" s="22"/>
      <c r="P39" s="22"/>
      <c r="Q39" s="22"/>
      <c r="R39" s="22"/>
      <c r="S39" s="22"/>
      <c r="T39" s="22"/>
      <c r="U39" s="22"/>
      <c r="V39" s="22"/>
      <c r="W39" s="22">
        <v>294277407</v>
      </c>
      <c r="X39" s="22">
        <v>124333380</v>
      </c>
      <c r="Y39" s="22">
        <v>169944027</v>
      </c>
      <c r="Z39" s="23">
        <v>136.68415271908475</v>
      </c>
      <c r="AA39" s="20">
        <v>248666764</v>
      </c>
    </row>
    <row r="40" spans="1:27" x14ac:dyDescent="0.25">
      <c r="A40" s="19" t="s">
        <v>66</v>
      </c>
      <c r="B40" s="15" t="s">
        <v>32</v>
      </c>
      <c r="C40" s="20">
        <v>61771620</v>
      </c>
      <c r="D40" s="20"/>
      <c r="E40" s="21">
        <v>64444006</v>
      </c>
      <c r="F40" s="22">
        <v>64444006</v>
      </c>
      <c r="G40" s="22">
        <v>5410064</v>
      </c>
      <c r="H40" s="22">
        <v>5724870</v>
      </c>
      <c r="I40" s="22">
        <v>5570899</v>
      </c>
      <c r="J40" s="22">
        <v>16705833</v>
      </c>
      <c r="K40" s="22">
        <v>5561843</v>
      </c>
      <c r="L40" s="22">
        <v>5759398</v>
      </c>
      <c r="M40" s="22">
        <v>5605414</v>
      </c>
      <c r="N40" s="22">
        <v>16926655</v>
      </c>
      <c r="O40" s="22"/>
      <c r="P40" s="22"/>
      <c r="Q40" s="22"/>
      <c r="R40" s="22"/>
      <c r="S40" s="22"/>
      <c r="T40" s="22"/>
      <c r="U40" s="22"/>
      <c r="V40" s="22"/>
      <c r="W40" s="22">
        <v>33632488</v>
      </c>
      <c r="X40" s="22">
        <v>32222004</v>
      </c>
      <c r="Y40" s="22">
        <v>1410484</v>
      </c>
      <c r="Z40" s="23">
        <v>4.3773937834530718</v>
      </c>
      <c r="AA40" s="20">
        <v>64444006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103439787</v>
      </c>
      <c r="D42" s="20"/>
      <c r="E42" s="21">
        <v>100195940</v>
      </c>
      <c r="F42" s="22">
        <v>100195940</v>
      </c>
      <c r="G42" s="22">
        <v>994885</v>
      </c>
      <c r="H42" s="22">
        <v>9163094</v>
      </c>
      <c r="I42" s="22">
        <v>11474769</v>
      </c>
      <c r="J42" s="22">
        <v>21632748</v>
      </c>
      <c r="K42" s="22">
        <v>11936599</v>
      </c>
      <c r="L42" s="22">
        <v>8178180</v>
      </c>
      <c r="M42" s="22">
        <v>9922648</v>
      </c>
      <c r="N42" s="22">
        <v>30037427</v>
      </c>
      <c r="O42" s="22"/>
      <c r="P42" s="22"/>
      <c r="Q42" s="22"/>
      <c r="R42" s="22"/>
      <c r="S42" s="22"/>
      <c r="T42" s="22"/>
      <c r="U42" s="22"/>
      <c r="V42" s="22"/>
      <c r="W42" s="22">
        <v>51670175</v>
      </c>
      <c r="X42" s="22">
        <v>50097972</v>
      </c>
      <c r="Y42" s="22">
        <v>1572203</v>
      </c>
      <c r="Z42" s="23">
        <v>3.1382567741464666</v>
      </c>
      <c r="AA42" s="20">
        <v>100195940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244280342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15676627</v>
      </c>
      <c r="D45" s="20"/>
      <c r="E45" s="21">
        <v>17106369</v>
      </c>
      <c r="F45" s="22">
        <v>17106369</v>
      </c>
      <c r="G45" s="22">
        <v>1264235</v>
      </c>
      <c r="H45" s="22">
        <v>843048</v>
      </c>
      <c r="I45" s="22">
        <v>1981336</v>
      </c>
      <c r="J45" s="22">
        <v>4088619</v>
      </c>
      <c r="K45" s="22">
        <v>1333350</v>
      </c>
      <c r="L45" s="22">
        <v>825536</v>
      </c>
      <c r="M45" s="22">
        <v>1525347</v>
      </c>
      <c r="N45" s="22">
        <v>3684233</v>
      </c>
      <c r="O45" s="22"/>
      <c r="P45" s="22"/>
      <c r="Q45" s="22"/>
      <c r="R45" s="22"/>
      <c r="S45" s="22"/>
      <c r="T45" s="22"/>
      <c r="U45" s="22"/>
      <c r="V45" s="22"/>
      <c r="W45" s="22">
        <v>7772852</v>
      </c>
      <c r="X45" s="22">
        <v>8553186</v>
      </c>
      <c r="Y45" s="22">
        <v>-780334</v>
      </c>
      <c r="Z45" s="23">
        <v>-9.1233138154601097</v>
      </c>
      <c r="AA45" s="20">
        <v>17106369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166251407</v>
      </c>
      <c r="D47" s="20"/>
      <c r="E47" s="21">
        <v>121470189</v>
      </c>
      <c r="F47" s="22">
        <v>121470189</v>
      </c>
      <c r="G47" s="22">
        <v>8196498</v>
      </c>
      <c r="H47" s="22">
        <v>7849027</v>
      </c>
      <c r="I47" s="22">
        <v>7989454</v>
      </c>
      <c r="J47" s="22">
        <v>24034979</v>
      </c>
      <c r="K47" s="22">
        <v>9466331</v>
      </c>
      <c r="L47" s="22">
        <v>9639202</v>
      </c>
      <c r="M47" s="22">
        <v>10068267</v>
      </c>
      <c r="N47" s="22">
        <v>29173800</v>
      </c>
      <c r="O47" s="22"/>
      <c r="P47" s="22"/>
      <c r="Q47" s="22"/>
      <c r="R47" s="22"/>
      <c r="S47" s="22"/>
      <c r="T47" s="22"/>
      <c r="U47" s="22"/>
      <c r="V47" s="22"/>
      <c r="W47" s="22">
        <v>53208779</v>
      </c>
      <c r="X47" s="22">
        <v>60735096</v>
      </c>
      <c r="Y47" s="22">
        <v>-7526317</v>
      </c>
      <c r="Z47" s="23">
        <v>-12.392039357277051</v>
      </c>
      <c r="AA47" s="20">
        <v>121470189</v>
      </c>
    </row>
    <row r="48" spans="1:27" x14ac:dyDescent="0.25">
      <c r="A48" s="37" t="s">
        <v>73</v>
      </c>
      <c r="B48" s="28" t="s">
        <v>32</v>
      </c>
      <c r="C48" s="29">
        <f>SUM(C35:C47)</f>
        <v>950666022</v>
      </c>
      <c r="D48" s="29">
        <f t="shared" ref="D48:Y48" si="1">SUM(D35:D47)</f>
        <v>0</v>
      </c>
      <c r="E48" s="30">
        <f t="shared" si="1"/>
        <v>942957892</v>
      </c>
      <c r="F48" s="31">
        <f t="shared" si="1"/>
        <v>942957892</v>
      </c>
      <c r="G48" s="31">
        <f t="shared" si="1"/>
        <v>47021231</v>
      </c>
      <c r="H48" s="31">
        <f t="shared" si="1"/>
        <v>50249201</v>
      </c>
      <c r="I48" s="31">
        <f t="shared" si="1"/>
        <v>55765700</v>
      </c>
      <c r="J48" s="31">
        <f t="shared" si="1"/>
        <v>153036132</v>
      </c>
      <c r="K48" s="31">
        <f t="shared" si="1"/>
        <v>60436638</v>
      </c>
      <c r="L48" s="31">
        <f t="shared" si="1"/>
        <v>57066295</v>
      </c>
      <c r="M48" s="31">
        <f t="shared" si="1"/>
        <v>355147902</v>
      </c>
      <c r="N48" s="31">
        <f t="shared" si="1"/>
        <v>472650835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625686967</v>
      </c>
      <c r="X48" s="31">
        <f t="shared" si="1"/>
        <v>471478956</v>
      </c>
      <c r="Y48" s="31">
        <f t="shared" si="1"/>
        <v>154208011</v>
      </c>
      <c r="Z48" s="32">
        <f>+IF(X48&lt;&gt;0,+(Y48/X48)*100,0)</f>
        <v>32.707294575412611</v>
      </c>
      <c r="AA48" s="29">
        <f>SUM(AA35:AA47)</f>
        <v>942957892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-369618826</v>
      </c>
      <c r="D49" s="39">
        <f t="shared" si="2"/>
        <v>0</v>
      </c>
      <c r="E49" s="40">
        <f t="shared" si="2"/>
        <v>-297932869</v>
      </c>
      <c r="F49" s="41">
        <f t="shared" si="2"/>
        <v>-297932869</v>
      </c>
      <c r="G49" s="41">
        <f t="shared" si="2"/>
        <v>2010461</v>
      </c>
      <c r="H49" s="41">
        <f t="shared" si="2"/>
        <v>-3698481</v>
      </c>
      <c r="I49" s="41">
        <f t="shared" si="2"/>
        <v>-7205772</v>
      </c>
      <c r="J49" s="41">
        <f t="shared" si="2"/>
        <v>-8893792</v>
      </c>
      <c r="K49" s="41">
        <f t="shared" si="2"/>
        <v>-10940242</v>
      </c>
      <c r="L49" s="41">
        <f t="shared" si="2"/>
        <v>-5207385</v>
      </c>
      <c r="M49" s="41">
        <f t="shared" si="2"/>
        <v>-314110532</v>
      </c>
      <c r="N49" s="41">
        <f t="shared" si="2"/>
        <v>-330258159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-339151951</v>
      </c>
      <c r="X49" s="41">
        <f t="shared" si="2"/>
        <v>-148966440</v>
      </c>
      <c r="Y49" s="41">
        <f t="shared" si="2"/>
        <v>-190185511</v>
      </c>
      <c r="Z49" s="42">
        <f>+IF(X49&lt;&gt;0,+(Y49/X49)*100,0)</f>
        <v>127.67003829855905</v>
      </c>
      <c r="AA49" s="39">
        <f>+AA33-AA48</f>
        <v>-297932869</v>
      </c>
    </row>
    <row r="50" spans="1:27" x14ac:dyDescent="0.25">
      <c r="A50" s="43" t="s">
        <v>75</v>
      </c>
      <c r="B50" s="15" t="s">
        <v>32</v>
      </c>
      <c r="C50" s="20">
        <v>175508379</v>
      </c>
      <c r="D50" s="20"/>
      <c r="E50" s="21">
        <v>200693190</v>
      </c>
      <c r="F50" s="22">
        <v>200693190</v>
      </c>
      <c r="G50" s="22">
        <v>7010494</v>
      </c>
      <c r="H50" s="22">
        <v>20603546</v>
      </c>
      <c r="I50" s="22">
        <v>8055248</v>
      </c>
      <c r="J50" s="22">
        <v>35669288</v>
      </c>
      <c r="K50" s="22">
        <v>15359364</v>
      </c>
      <c r="L50" s="22">
        <v>35829571</v>
      </c>
      <c r="M50" s="22">
        <v>35570628</v>
      </c>
      <c r="N50" s="22">
        <v>86759563</v>
      </c>
      <c r="O50" s="22"/>
      <c r="P50" s="22"/>
      <c r="Q50" s="22"/>
      <c r="R50" s="22"/>
      <c r="S50" s="22"/>
      <c r="T50" s="22"/>
      <c r="U50" s="22"/>
      <c r="V50" s="22"/>
      <c r="W50" s="22">
        <v>122428851</v>
      </c>
      <c r="X50" s="22">
        <v>100346592</v>
      </c>
      <c r="Y50" s="22">
        <v>22082259</v>
      </c>
      <c r="Z50" s="23">
        <v>22.005988006050071</v>
      </c>
      <c r="AA50" s="20">
        <v>200693190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-194110447</v>
      </c>
      <c r="D52" s="48">
        <f t="shared" si="3"/>
        <v>0</v>
      </c>
      <c r="E52" s="49">
        <f t="shared" si="3"/>
        <v>-97239679</v>
      </c>
      <c r="F52" s="50">
        <f t="shared" si="3"/>
        <v>-97239679</v>
      </c>
      <c r="G52" s="50">
        <f t="shared" si="3"/>
        <v>9020955</v>
      </c>
      <c r="H52" s="50">
        <f t="shared" si="3"/>
        <v>16905065</v>
      </c>
      <c r="I52" s="50">
        <f t="shared" si="3"/>
        <v>849476</v>
      </c>
      <c r="J52" s="50">
        <f t="shared" si="3"/>
        <v>26775496</v>
      </c>
      <c r="K52" s="50">
        <f t="shared" si="3"/>
        <v>4419122</v>
      </c>
      <c r="L52" s="50">
        <f t="shared" si="3"/>
        <v>30622186</v>
      </c>
      <c r="M52" s="50">
        <f t="shared" si="3"/>
        <v>-278539904</v>
      </c>
      <c r="N52" s="50">
        <f t="shared" si="3"/>
        <v>-243498596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-216723100</v>
      </c>
      <c r="X52" s="50">
        <f t="shared" si="3"/>
        <v>-48619848</v>
      </c>
      <c r="Y52" s="50">
        <f t="shared" si="3"/>
        <v>-168103252</v>
      </c>
      <c r="Z52" s="51">
        <f>+IF(X52&lt;&gt;0,+(Y52/X52)*100,0)</f>
        <v>345.75026232085298</v>
      </c>
      <c r="AA52" s="48">
        <f>SUM(AA49:AA51)</f>
        <v>-97239679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-194110447</v>
      </c>
      <c r="D54" s="54">
        <f>+D52-D53</f>
        <v>0</v>
      </c>
      <c r="E54" s="55">
        <f t="shared" si="4"/>
        <v>-97239679</v>
      </c>
      <c r="F54" s="56">
        <f t="shared" si="4"/>
        <v>-97239679</v>
      </c>
      <c r="G54" s="56">
        <f t="shared" si="4"/>
        <v>9020955</v>
      </c>
      <c r="H54" s="56">
        <f t="shared" si="4"/>
        <v>16905065</v>
      </c>
      <c r="I54" s="56">
        <f t="shared" si="4"/>
        <v>849476</v>
      </c>
      <c r="J54" s="56">
        <f t="shared" si="4"/>
        <v>26775496</v>
      </c>
      <c r="K54" s="56">
        <f t="shared" si="4"/>
        <v>4419122</v>
      </c>
      <c r="L54" s="56">
        <f t="shared" si="4"/>
        <v>30622186</v>
      </c>
      <c r="M54" s="56">
        <f t="shared" si="4"/>
        <v>-278539904</v>
      </c>
      <c r="N54" s="56">
        <f t="shared" si="4"/>
        <v>-243498596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-216723100</v>
      </c>
      <c r="X54" s="56">
        <f t="shared" si="4"/>
        <v>-48619848</v>
      </c>
      <c r="Y54" s="56">
        <f t="shared" si="4"/>
        <v>-168103252</v>
      </c>
      <c r="Z54" s="57">
        <f>+IF(X54&lt;&gt;0,+(Y54/X54)*100,0)</f>
        <v>345.75026232085298</v>
      </c>
      <c r="AA54" s="54">
        <f>+AA52-AA53</f>
        <v>-97239679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-194110447</v>
      </c>
      <c r="D57" s="48">
        <f>SUM(D54:D56)</f>
        <v>0</v>
      </c>
      <c r="E57" s="49">
        <f t="shared" si="5"/>
        <v>-97239679</v>
      </c>
      <c r="F57" s="50">
        <f t="shared" si="5"/>
        <v>-97239679</v>
      </c>
      <c r="G57" s="50">
        <f t="shared" si="5"/>
        <v>9020955</v>
      </c>
      <c r="H57" s="50">
        <f t="shared" si="5"/>
        <v>16905065</v>
      </c>
      <c r="I57" s="50">
        <f t="shared" si="5"/>
        <v>849476</v>
      </c>
      <c r="J57" s="50">
        <f t="shared" si="5"/>
        <v>26775496</v>
      </c>
      <c r="K57" s="50">
        <f t="shared" si="5"/>
        <v>4419122</v>
      </c>
      <c r="L57" s="50">
        <f t="shared" si="5"/>
        <v>30622186</v>
      </c>
      <c r="M57" s="50">
        <f t="shared" si="5"/>
        <v>-278539904</v>
      </c>
      <c r="N57" s="50">
        <f t="shared" si="5"/>
        <v>-243498596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-216723100</v>
      </c>
      <c r="X57" s="50">
        <f t="shared" si="5"/>
        <v>-48619848</v>
      </c>
      <c r="Y57" s="50">
        <f t="shared" si="5"/>
        <v>-168103252</v>
      </c>
      <c r="Z57" s="51">
        <f>+IF(X57&lt;&gt;0,+(Y57/X57)*100,0)</f>
        <v>345.75026232085298</v>
      </c>
      <c r="AA57" s="48">
        <f>SUM(AA54:AA56)</f>
        <v>-97239679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-194110447</v>
      </c>
      <c r="D60" s="65">
        <f>SUM(D57:D59)</f>
        <v>0</v>
      </c>
      <c r="E60" s="66">
        <f t="shared" si="6"/>
        <v>-97239679</v>
      </c>
      <c r="F60" s="67">
        <f t="shared" si="6"/>
        <v>-97239679</v>
      </c>
      <c r="G60" s="67">
        <f t="shared" si="6"/>
        <v>9020955</v>
      </c>
      <c r="H60" s="67">
        <f t="shared" si="6"/>
        <v>16905065</v>
      </c>
      <c r="I60" s="67">
        <f t="shared" si="6"/>
        <v>849476</v>
      </c>
      <c r="J60" s="67">
        <f t="shared" si="6"/>
        <v>26775496</v>
      </c>
      <c r="K60" s="67">
        <f t="shared" si="6"/>
        <v>4419122</v>
      </c>
      <c r="L60" s="67">
        <f t="shared" si="6"/>
        <v>30622186</v>
      </c>
      <c r="M60" s="67">
        <f t="shared" si="6"/>
        <v>-278539904</v>
      </c>
      <c r="N60" s="67">
        <f t="shared" si="6"/>
        <v>-243498596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-216723100</v>
      </c>
      <c r="X60" s="67">
        <f t="shared" si="6"/>
        <v>-48619848</v>
      </c>
      <c r="Y60" s="67">
        <f t="shared" si="6"/>
        <v>-168103252</v>
      </c>
      <c r="Z60" s="68">
        <f>+IF(X60&lt;&gt;0,+(Y60/X60)*100,0)</f>
        <v>345.75026232085298</v>
      </c>
      <c r="AA60" s="65">
        <f>SUM(AA57:AA59)</f>
        <v>-97239679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-34196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-34196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34196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34196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34196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34196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34196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260779808</v>
      </c>
      <c r="D7" s="20"/>
      <c r="E7" s="21">
        <v>308162292</v>
      </c>
      <c r="F7" s="22">
        <v>308162292</v>
      </c>
      <c r="G7" s="22">
        <v>21729545</v>
      </c>
      <c r="H7" s="22">
        <v>23357637</v>
      </c>
      <c r="I7" s="22">
        <v>23488260</v>
      </c>
      <c r="J7" s="22">
        <v>68575442</v>
      </c>
      <c r="K7" s="22">
        <v>28517524</v>
      </c>
      <c r="L7" s="22">
        <v>23037378</v>
      </c>
      <c r="M7" s="22">
        <v>19151688</v>
      </c>
      <c r="N7" s="22">
        <v>70706590</v>
      </c>
      <c r="O7" s="22"/>
      <c r="P7" s="22"/>
      <c r="Q7" s="22"/>
      <c r="R7" s="22"/>
      <c r="S7" s="22"/>
      <c r="T7" s="22"/>
      <c r="U7" s="22"/>
      <c r="V7" s="22"/>
      <c r="W7" s="22">
        <v>139282032</v>
      </c>
      <c r="X7" s="22">
        <v>154081146</v>
      </c>
      <c r="Y7" s="22">
        <v>-14799114</v>
      </c>
      <c r="Z7" s="23">
        <v>-9.6047533291321709</v>
      </c>
      <c r="AA7" s="20">
        <v>308162292</v>
      </c>
    </row>
    <row r="8" spans="1:27" x14ac:dyDescent="0.25">
      <c r="A8" s="19" t="s">
        <v>36</v>
      </c>
      <c r="B8" s="15" t="s">
        <v>32</v>
      </c>
      <c r="C8" s="20">
        <v>19596364</v>
      </c>
      <c r="D8" s="20"/>
      <c r="E8" s="21">
        <v>21643128</v>
      </c>
      <c r="F8" s="22">
        <v>21643128</v>
      </c>
      <c r="G8" s="22">
        <v>1841741</v>
      </c>
      <c r="H8" s="22">
        <v>1883342</v>
      </c>
      <c r="I8" s="22">
        <v>1743770</v>
      </c>
      <c r="J8" s="22">
        <v>5468853</v>
      </c>
      <c r="K8" s="22">
        <v>1752091</v>
      </c>
      <c r="L8" s="22">
        <v>1698394</v>
      </c>
      <c r="M8" s="22">
        <v>1700185</v>
      </c>
      <c r="N8" s="22">
        <v>5150670</v>
      </c>
      <c r="O8" s="22"/>
      <c r="P8" s="22"/>
      <c r="Q8" s="22"/>
      <c r="R8" s="22"/>
      <c r="S8" s="22"/>
      <c r="T8" s="22"/>
      <c r="U8" s="22"/>
      <c r="V8" s="22"/>
      <c r="W8" s="22">
        <v>10619523</v>
      </c>
      <c r="X8" s="22">
        <v>10821564</v>
      </c>
      <c r="Y8" s="22">
        <v>-202041</v>
      </c>
      <c r="Z8" s="23">
        <v>-1.8670221790491652</v>
      </c>
      <c r="AA8" s="20">
        <v>21643128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340355</v>
      </c>
      <c r="D10" s="20"/>
      <c r="E10" s="21">
        <v>352800</v>
      </c>
      <c r="F10" s="22">
        <v>352800</v>
      </c>
      <c r="G10" s="22">
        <v>28445</v>
      </c>
      <c r="H10" s="22">
        <v>38945</v>
      </c>
      <c r="I10" s="22">
        <v>32108</v>
      </c>
      <c r="J10" s="22">
        <v>99498</v>
      </c>
      <c r="K10" s="22">
        <v>39033</v>
      </c>
      <c r="L10" s="22">
        <v>34434</v>
      </c>
      <c r="M10" s="22">
        <v>13032</v>
      </c>
      <c r="N10" s="22">
        <v>86499</v>
      </c>
      <c r="O10" s="22"/>
      <c r="P10" s="22"/>
      <c r="Q10" s="22"/>
      <c r="R10" s="22"/>
      <c r="S10" s="22"/>
      <c r="T10" s="22"/>
      <c r="U10" s="22"/>
      <c r="V10" s="22"/>
      <c r="W10" s="22">
        <v>185997</v>
      </c>
      <c r="X10" s="22">
        <v>176400</v>
      </c>
      <c r="Y10" s="22">
        <v>9597</v>
      </c>
      <c r="Z10" s="23">
        <v>5.4404761904761907</v>
      </c>
      <c r="AA10" s="20">
        <v>352800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71604966</v>
      </c>
      <c r="D13" s="20"/>
      <c r="E13" s="21"/>
      <c r="F13" s="22"/>
      <c r="G13" s="22">
        <v>6950287</v>
      </c>
      <c r="H13" s="22">
        <v>5799878</v>
      </c>
      <c r="I13" s="22">
        <v>5883982</v>
      </c>
      <c r="J13" s="22">
        <v>18634147</v>
      </c>
      <c r="K13" s="22">
        <v>5857811</v>
      </c>
      <c r="L13" s="22">
        <v>6115323</v>
      </c>
      <c r="M13" s="22">
        <v>6097316</v>
      </c>
      <c r="N13" s="22">
        <v>18070450</v>
      </c>
      <c r="O13" s="22"/>
      <c r="P13" s="22"/>
      <c r="Q13" s="22"/>
      <c r="R13" s="22"/>
      <c r="S13" s="22"/>
      <c r="T13" s="22"/>
      <c r="U13" s="22"/>
      <c r="V13" s="22"/>
      <c r="W13" s="22">
        <v>36704597</v>
      </c>
      <c r="X13" s="22"/>
      <c r="Y13" s="22">
        <v>36704597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351094</v>
      </c>
      <c r="D24" s="20"/>
      <c r="E24" s="21">
        <v>461712</v>
      </c>
      <c r="F24" s="22">
        <v>461712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230856</v>
      </c>
      <c r="Y24" s="22">
        <v>-230856</v>
      </c>
      <c r="Z24" s="23">
        <v>-100</v>
      </c>
      <c r="AA24" s="20">
        <v>461712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9076010</v>
      </c>
      <c r="D26" s="20"/>
      <c r="E26" s="21">
        <v>12378564</v>
      </c>
      <c r="F26" s="22">
        <v>12378564</v>
      </c>
      <c r="G26" s="22"/>
      <c r="H26" s="22"/>
      <c r="I26" s="22">
        <v>713897</v>
      </c>
      <c r="J26" s="22">
        <v>713897</v>
      </c>
      <c r="K26" s="22"/>
      <c r="L26" s="22"/>
      <c r="M26" s="22">
        <v>819128</v>
      </c>
      <c r="N26" s="22">
        <v>819128</v>
      </c>
      <c r="O26" s="22"/>
      <c r="P26" s="22"/>
      <c r="Q26" s="22"/>
      <c r="R26" s="22"/>
      <c r="S26" s="22"/>
      <c r="T26" s="22"/>
      <c r="U26" s="22"/>
      <c r="V26" s="22"/>
      <c r="W26" s="22">
        <v>1533025</v>
      </c>
      <c r="X26" s="22">
        <v>6189282</v>
      </c>
      <c r="Y26" s="22">
        <v>-4656257</v>
      </c>
      <c r="Z26" s="23">
        <v>-75.230971863941562</v>
      </c>
      <c r="AA26" s="20">
        <v>12378564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361748597</v>
      </c>
      <c r="D33" s="29">
        <f t="shared" ref="D33:Y33" si="0">SUM(D6:D32)</f>
        <v>0</v>
      </c>
      <c r="E33" s="30">
        <f t="shared" si="0"/>
        <v>342998496</v>
      </c>
      <c r="F33" s="31">
        <f t="shared" si="0"/>
        <v>342998496</v>
      </c>
      <c r="G33" s="31">
        <f t="shared" si="0"/>
        <v>30550018</v>
      </c>
      <c r="H33" s="31">
        <f t="shared" si="0"/>
        <v>31079802</v>
      </c>
      <c r="I33" s="31">
        <f t="shared" si="0"/>
        <v>31862017</v>
      </c>
      <c r="J33" s="31">
        <f t="shared" si="0"/>
        <v>93491837</v>
      </c>
      <c r="K33" s="31">
        <f t="shared" si="0"/>
        <v>36166459</v>
      </c>
      <c r="L33" s="31">
        <f t="shared" si="0"/>
        <v>30885529</v>
      </c>
      <c r="M33" s="31">
        <f t="shared" si="0"/>
        <v>27781349</v>
      </c>
      <c r="N33" s="31">
        <f t="shared" si="0"/>
        <v>94833337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188325174</v>
      </c>
      <c r="X33" s="31">
        <f t="shared" si="0"/>
        <v>171499248</v>
      </c>
      <c r="Y33" s="31">
        <f t="shared" si="0"/>
        <v>16825926</v>
      </c>
      <c r="Z33" s="32">
        <f>+IF(X33&lt;&gt;0,+(Y33/X33)*100,0)</f>
        <v>9.8110785885195249</v>
      </c>
      <c r="AA33" s="29">
        <f>SUM(AA6:AA32)</f>
        <v>342998496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202029391</v>
      </c>
      <c r="D35" s="20"/>
      <c r="E35" s="21">
        <v>181977072</v>
      </c>
      <c r="F35" s="22">
        <v>181977072</v>
      </c>
      <c r="G35" s="22">
        <v>16053533</v>
      </c>
      <c r="H35" s="22">
        <v>15633953</v>
      </c>
      <c r="I35" s="22">
        <v>16446381</v>
      </c>
      <c r="J35" s="22">
        <v>48133867</v>
      </c>
      <c r="K35" s="22">
        <v>15890713</v>
      </c>
      <c r="L35" s="22">
        <v>25485406</v>
      </c>
      <c r="M35" s="22">
        <v>15176957</v>
      </c>
      <c r="N35" s="22">
        <v>56553076</v>
      </c>
      <c r="O35" s="22"/>
      <c r="P35" s="22"/>
      <c r="Q35" s="22"/>
      <c r="R35" s="22"/>
      <c r="S35" s="22"/>
      <c r="T35" s="22"/>
      <c r="U35" s="22"/>
      <c r="V35" s="22"/>
      <c r="W35" s="22">
        <v>104686943</v>
      </c>
      <c r="X35" s="22">
        <v>90988536</v>
      </c>
      <c r="Y35" s="22">
        <v>13698407</v>
      </c>
      <c r="Z35" s="23">
        <v>15.05509111609401</v>
      </c>
      <c r="AA35" s="20">
        <v>181977072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106305014</v>
      </c>
      <c r="D38" s="20"/>
      <c r="E38" s="21">
        <v>67290420</v>
      </c>
      <c r="F38" s="22">
        <v>67290420</v>
      </c>
      <c r="G38" s="22"/>
      <c r="H38" s="22"/>
      <c r="I38" s="22">
        <v>3401164</v>
      </c>
      <c r="J38" s="22">
        <v>3401164</v>
      </c>
      <c r="K38" s="22">
        <v>4289639</v>
      </c>
      <c r="L38" s="22">
        <v>2089550</v>
      </c>
      <c r="M38" s="22">
        <v>556500</v>
      </c>
      <c r="N38" s="22">
        <v>6935689</v>
      </c>
      <c r="O38" s="22"/>
      <c r="P38" s="22"/>
      <c r="Q38" s="22"/>
      <c r="R38" s="22"/>
      <c r="S38" s="22"/>
      <c r="T38" s="22"/>
      <c r="U38" s="22"/>
      <c r="V38" s="22"/>
      <c r="W38" s="22">
        <v>10336853</v>
      </c>
      <c r="X38" s="22">
        <v>33645210</v>
      </c>
      <c r="Y38" s="22">
        <v>-23308357</v>
      </c>
      <c r="Z38" s="23">
        <v>-69.276895581867365</v>
      </c>
      <c r="AA38" s="20">
        <v>67290420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84948123</v>
      </c>
      <c r="D40" s="20"/>
      <c r="E40" s="21">
        <v>79148820</v>
      </c>
      <c r="F40" s="22">
        <v>79148820</v>
      </c>
      <c r="G40" s="22"/>
      <c r="H40" s="22">
        <v>14684850</v>
      </c>
      <c r="I40" s="22">
        <v>7096961</v>
      </c>
      <c r="J40" s="22">
        <v>21781811</v>
      </c>
      <c r="K40" s="22">
        <v>7333196</v>
      </c>
      <c r="L40" s="22">
        <v>7096961</v>
      </c>
      <c r="M40" s="22">
        <v>7333526</v>
      </c>
      <c r="N40" s="22">
        <v>21763683</v>
      </c>
      <c r="O40" s="22"/>
      <c r="P40" s="22"/>
      <c r="Q40" s="22"/>
      <c r="R40" s="22"/>
      <c r="S40" s="22"/>
      <c r="T40" s="22"/>
      <c r="U40" s="22"/>
      <c r="V40" s="22"/>
      <c r="W40" s="22">
        <v>43545494</v>
      </c>
      <c r="X40" s="22">
        <v>39574410</v>
      </c>
      <c r="Y40" s="22">
        <v>3971084</v>
      </c>
      <c r="Z40" s="23">
        <v>10.034474297911199</v>
      </c>
      <c r="AA40" s="20">
        <v>79148820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178800991</v>
      </c>
      <c r="D42" s="20"/>
      <c r="E42" s="21">
        <v>65918004</v>
      </c>
      <c r="F42" s="22">
        <v>65918004</v>
      </c>
      <c r="G42" s="22">
        <v>293770</v>
      </c>
      <c r="H42" s="22">
        <v>752431</v>
      </c>
      <c r="I42" s="22">
        <v>975505</v>
      </c>
      <c r="J42" s="22">
        <v>2021706</v>
      </c>
      <c r="K42" s="22">
        <v>2979095</v>
      </c>
      <c r="L42" s="22">
        <v>2517792</v>
      </c>
      <c r="M42" s="22">
        <v>11045220</v>
      </c>
      <c r="N42" s="22">
        <v>16542107</v>
      </c>
      <c r="O42" s="22"/>
      <c r="P42" s="22"/>
      <c r="Q42" s="22"/>
      <c r="R42" s="22"/>
      <c r="S42" s="22"/>
      <c r="T42" s="22"/>
      <c r="U42" s="22"/>
      <c r="V42" s="22"/>
      <c r="W42" s="22">
        <v>18563813</v>
      </c>
      <c r="X42" s="22">
        <v>32959002</v>
      </c>
      <c r="Y42" s="22">
        <v>-14395189</v>
      </c>
      <c r="Z42" s="23">
        <v>-43.67604638028785</v>
      </c>
      <c r="AA42" s="20">
        <v>65918004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260434891</v>
      </c>
      <c r="D44" s="20"/>
      <c r="E44" s="21">
        <v>83782176</v>
      </c>
      <c r="F44" s="22">
        <v>83782176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41891088</v>
      </c>
      <c r="Y44" s="22">
        <v>-41891088</v>
      </c>
      <c r="Z44" s="23">
        <v>-100</v>
      </c>
      <c r="AA44" s="20">
        <v>83782176</v>
      </c>
    </row>
    <row r="45" spans="1:27" x14ac:dyDescent="0.25">
      <c r="A45" s="19" t="s">
        <v>70</v>
      </c>
      <c r="B45" s="15" t="s">
        <v>32</v>
      </c>
      <c r="C45" s="20">
        <v>136900382</v>
      </c>
      <c r="D45" s="20"/>
      <c r="E45" s="21">
        <v>115095564</v>
      </c>
      <c r="F45" s="22">
        <v>115095564</v>
      </c>
      <c r="G45" s="22">
        <v>576813</v>
      </c>
      <c r="H45" s="22">
        <v>835432</v>
      </c>
      <c r="I45" s="22">
        <v>10244221</v>
      </c>
      <c r="J45" s="22">
        <v>11656466</v>
      </c>
      <c r="K45" s="22">
        <v>8548214</v>
      </c>
      <c r="L45" s="22">
        <v>1414535</v>
      </c>
      <c r="M45" s="22">
        <v>553712</v>
      </c>
      <c r="N45" s="22">
        <v>10516461</v>
      </c>
      <c r="O45" s="22"/>
      <c r="P45" s="22"/>
      <c r="Q45" s="22"/>
      <c r="R45" s="22"/>
      <c r="S45" s="22"/>
      <c r="T45" s="22"/>
      <c r="U45" s="22"/>
      <c r="V45" s="22"/>
      <c r="W45" s="22">
        <v>22172927</v>
      </c>
      <c r="X45" s="22">
        <v>57547782</v>
      </c>
      <c r="Y45" s="22">
        <v>-35374855</v>
      </c>
      <c r="Z45" s="23">
        <v>-61.470405584006691</v>
      </c>
      <c r="AA45" s="20">
        <v>115095564</v>
      </c>
    </row>
    <row r="46" spans="1:27" x14ac:dyDescent="0.25">
      <c r="A46" s="19" t="s">
        <v>71</v>
      </c>
      <c r="B46" s="15" t="s">
        <v>32</v>
      </c>
      <c r="C46" s="20">
        <v>2559376</v>
      </c>
      <c r="D46" s="20"/>
      <c r="E46" s="21"/>
      <c r="F46" s="22"/>
      <c r="G46" s="22"/>
      <c r="H46" s="22"/>
      <c r="I46" s="22"/>
      <c r="J46" s="22"/>
      <c r="K46" s="22"/>
      <c r="L46" s="22"/>
      <c r="M46" s="22">
        <v>7330</v>
      </c>
      <c r="N46" s="22">
        <v>7330</v>
      </c>
      <c r="O46" s="22"/>
      <c r="P46" s="22"/>
      <c r="Q46" s="22"/>
      <c r="R46" s="22"/>
      <c r="S46" s="22"/>
      <c r="T46" s="22"/>
      <c r="U46" s="22"/>
      <c r="V46" s="22"/>
      <c r="W46" s="22">
        <v>7330</v>
      </c>
      <c r="X46" s="22"/>
      <c r="Y46" s="22">
        <v>7330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971978168</v>
      </c>
      <c r="D48" s="29">
        <f t="shared" ref="D48:Y48" si="1">SUM(D35:D47)</f>
        <v>0</v>
      </c>
      <c r="E48" s="30">
        <f t="shared" si="1"/>
        <v>593212056</v>
      </c>
      <c r="F48" s="31">
        <f t="shared" si="1"/>
        <v>593212056</v>
      </c>
      <c r="G48" s="31">
        <f t="shared" si="1"/>
        <v>16924116</v>
      </c>
      <c r="H48" s="31">
        <f t="shared" si="1"/>
        <v>31906666</v>
      </c>
      <c r="I48" s="31">
        <f t="shared" si="1"/>
        <v>38164232</v>
      </c>
      <c r="J48" s="31">
        <f t="shared" si="1"/>
        <v>86995014</v>
      </c>
      <c r="K48" s="31">
        <f t="shared" si="1"/>
        <v>39040857</v>
      </c>
      <c r="L48" s="31">
        <f t="shared" si="1"/>
        <v>38604244</v>
      </c>
      <c r="M48" s="31">
        <f t="shared" si="1"/>
        <v>34673245</v>
      </c>
      <c r="N48" s="31">
        <f t="shared" si="1"/>
        <v>112318346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199313360</v>
      </c>
      <c r="X48" s="31">
        <f t="shared" si="1"/>
        <v>296606028</v>
      </c>
      <c r="Y48" s="31">
        <f t="shared" si="1"/>
        <v>-97292668</v>
      </c>
      <c r="Z48" s="32">
        <f>+IF(X48&lt;&gt;0,+(Y48/X48)*100,0)</f>
        <v>-32.801986074268186</v>
      </c>
      <c r="AA48" s="29">
        <f>SUM(AA35:AA47)</f>
        <v>593212056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-610229571</v>
      </c>
      <c r="D49" s="39">
        <f t="shared" si="2"/>
        <v>0</v>
      </c>
      <c r="E49" s="40">
        <f t="shared" si="2"/>
        <v>-250213560</v>
      </c>
      <c r="F49" s="41">
        <f t="shared" si="2"/>
        <v>-250213560</v>
      </c>
      <c r="G49" s="41">
        <f t="shared" si="2"/>
        <v>13625902</v>
      </c>
      <c r="H49" s="41">
        <f t="shared" si="2"/>
        <v>-826864</v>
      </c>
      <c r="I49" s="41">
        <f t="shared" si="2"/>
        <v>-6302215</v>
      </c>
      <c r="J49" s="41">
        <f t="shared" si="2"/>
        <v>6496823</v>
      </c>
      <c r="K49" s="41">
        <f t="shared" si="2"/>
        <v>-2874398</v>
      </c>
      <c r="L49" s="41">
        <f t="shared" si="2"/>
        <v>-7718715</v>
      </c>
      <c r="M49" s="41">
        <f t="shared" si="2"/>
        <v>-6891896</v>
      </c>
      <c r="N49" s="41">
        <f t="shared" si="2"/>
        <v>-17485009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-10988186</v>
      </c>
      <c r="X49" s="41">
        <f t="shared" si="2"/>
        <v>-125106780</v>
      </c>
      <c r="Y49" s="41">
        <f t="shared" si="2"/>
        <v>114118594</v>
      </c>
      <c r="Z49" s="42">
        <f>+IF(X49&lt;&gt;0,+(Y49/X49)*100,0)</f>
        <v>-91.216954029190106</v>
      </c>
      <c r="AA49" s="39">
        <f>+AA33-AA48</f>
        <v>-250213560</v>
      </c>
    </row>
    <row r="50" spans="1:27" x14ac:dyDescent="0.25">
      <c r="A50" s="43" t="s">
        <v>75</v>
      </c>
      <c r="B50" s="15" t="s">
        <v>32</v>
      </c>
      <c r="C50" s="20">
        <v>263634006</v>
      </c>
      <c r="D50" s="20"/>
      <c r="E50" s="21">
        <v>311791440</v>
      </c>
      <c r="F50" s="22">
        <v>311791440</v>
      </c>
      <c r="G50" s="22"/>
      <c r="H50" s="22"/>
      <c r="I50" s="22">
        <v>1547827</v>
      </c>
      <c r="J50" s="22">
        <v>1547827</v>
      </c>
      <c r="K50" s="22"/>
      <c r="L50" s="22"/>
      <c r="M50" s="22">
        <v>45773610</v>
      </c>
      <c r="N50" s="22">
        <v>45773610</v>
      </c>
      <c r="O50" s="22"/>
      <c r="P50" s="22"/>
      <c r="Q50" s="22"/>
      <c r="R50" s="22"/>
      <c r="S50" s="22"/>
      <c r="T50" s="22"/>
      <c r="U50" s="22"/>
      <c r="V50" s="22"/>
      <c r="W50" s="22">
        <v>47321437</v>
      </c>
      <c r="X50" s="22">
        <v>155895720</v>
      </c>
      <c r="Y50" s="22">
        <v>-108574283</v>
      </c>
      <c r="Z50" s="23">
        <v>-69.645454666747739</v>
      </c>
      <c r="AA50" s="20">
        <v>311791440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-346595565</v>
      </c>
      <c r="D52" s="48">
        <f t="shared" si="3"/>
        <v>0</v>
      </c>
      <c r="E52" s="49">
        <f t="shared" si="3"/>
        <v>61577880</v>
      </c>
      <c r="F52" s="50">
        <f t="shared" si="3"/>
        <v>61577880</v>
      </c>
      <c r="G52" s="50">
        <f t="shared" si="3"/>
        <v>13625902</v>
      </c>
      <c r="H52" s="50">
        <f t="shared" si="3"/>
        <v>-826864</v>
      </c>
      <c r="I52" s="50">
        <f t="shared" si="3"/>
        <v>-4754388</v>
      </c>
      <c r="J52" s="50">
        <f t="shared" si="3"/>
        <v>8044650</v>
      </c>
      <c r="K52" s="50">
        <f t="shared" si="3"/>
        <v>-2874398</v>
      </c>
      <c r="L52" s="50">
        <f t="shared" si="3"/>
        <v>-7718715</v>
      </c>
      <c r="M52" s="50">
        <f t="shared" si="3"/>
        <v>38881714</v>
      </c>
      <c r="N52" s="50">
        <f t="shared" si="3"/>
        <v>28288601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36333251</v>
      </c>
      <c r="X52" s="50">
        <f t="shared" si="3"/>
        <v>30788940</v>
      </c>
      <c r="Y52" s="50">
        <f t="shared" si="3"/>
        <v>5544311</v>
      </c>
      <c r="Z52" s="51">
        <f>+IF(X52&lt;&gt;0,+(Y52/X52)*100,0)</f>
        <v>18.007476061208994</v>
      </c>
      <c r="AA52" s="48">
        <f>SUM(AA49:AA51)</f>
        <v>61577880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-346595565</v>
      </c>
      <c r="D54" s="54">
        <f>+D52-D53</f>
        <v>0</v>
      </c>
      <c r="E54" s="55">
        <f t="shared" si="4"/>
        <v>61577880</v>
      </c>
      <c r="F54" s="56">
        <f t="shared" si="4"/>
        <v>61577880</v>
      </c>
      <c r="G54" s="56">
        <f t="shared" si="4"/>
        <v>13625902</v>
      </c>
      <c r="H54" s="56">
        <f t="shared" si="4"/>
        <v>-826864</v>
      </c>
      <c r="I54" s="56">
        <f t="shared" si="4"/>
        <v>-4754388</v>
      </c>
      <c r="J54" s="56">
        <f t="shared" si="4"/>
        <v>8044650</v>
      </c>
      <c r="K54" s="56">
        <f t="shared" si="4"/>
        <v>-2874398</v>
      </c>
      <c r="L54" s="56">
        <f t="shared" si="4"/>
        <v>-7718715</v>
      </c>
      <c r="M54" s="56">
        <f t="shared" si="4"/>
        <v>38881714</v>
      </c>
      <c r="N54" s="56">
        <f t="shared" si="4"/>
        <v>28288601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36333251</v>
      </c>
      <c r="X54" s="56">
        <f t="shared" si="4"/>
        <v>30788940</v>
      </c>
      <c r="Y54" s="56">
        <f t="shared" si="4"/>
        <v>5544311</v>
      </c>
      <c r="Z54" s="57">
        <f>+IF(X54&lt;&gt;0,+(Y54/X54)*100,0)</f>
        <v>18.007476061208994</v>
      </c>
      <c r="AA54" s="54">
        <f>+AA52-AA53</f>
        <v>61577880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-346595565</v>
      </c>
      <c r="D57" s="48">
        <f>SUM(D54:D56)</f>
        <v>0</v>
      </c>
      <c r="E57" s="49">
        <f t="shared" si="5"/>
        <v>61577880</v>
      </c>
      <c r="F57" s="50">
        <f t="shared" si="5"/>
        <v>61577880</v>
      </c>
      <c r="G57" s="50">
        <f t="shared" si="5"/>
        <v>13625902</v>
      </c>
      <c r="H57" s="50">
        <f t="shared" si="5"/>
        <v>-826864</v>
      </c>
      <c r="I57" s="50">
        <f t="shared" si="5"/>
        <v>-4754388</v>
      </c>
      <c r="J57" s="50">
        <f t="shared" si="5"/>
        <v>8044650</v>
      </c>
      <c r="K57" s="50">
        <f t="shared" si="5"/>
        <v>-2874398</v>
      </c>
      <c r="L57" s="50">
        <f t="shared" si="5"/>
        <v>-7718715</v>
      </c>
      <c r="M57" s="50">
        <f t="shared" si="5"/>
        <v>38881714</v>
      </c>
      <c r="N57" s="50">
        <f t="shared" si="5"/>
        <v>28288601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36333251</v>
      </c>
      <c r="X57" s="50">
        <f t="shared" si="5"/>
        <v>30788940</v>
      </c>
      <c r="Y57" s="50">
        <f t="shared" si="5"/>
        <v>5544311</v>
      </c>
      <c r="Z57" s="51">
        <f>+IF(X57&lt;&gt;0,+(Y57/X57)*100,0)</f>
        <v>18.007476061208994</v>
      </c>
      <c r="AA57" s="48">
        <f>SUM(AA54:AA56)</f>
        <v>61577880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-346595565</v>
      </c>
      <c r="D60" s="65">
        <f>SUM(D57:D59)</f>
        <v>0</v>
      </c>
      <c r="E60" s="66">
        <f t="shared" si="6"/>
        <v>61577880</v>
      </c>
      <c r="F60" s="67">
        <f t="shared" si="6"/>
        <v>61577880</v>
      </c>
      <c r="G60" s="67">
        <f t="shared" si="6"/>
        <v>13625902</v>
      </c>
      <c r="H60" s="67">
        <f t="shared" si="6"/>
        <v>-826864</v>
      </c>
      <c r="I60" s="67">
        <f t="shared" si="6"/>
        <v>-4754388</v>
      </c>
      <c r="J60" s="67">
        <f t="shared" si="6"/>
        <v>8044650</v>
      </c>
      <c r="K60" s="67">
        <f t="shared" si="6"/>
        <v>-2874398</v>
      </c>
      <c r="L60" s="67">
        <f t="shared" si="6"/>
        <v>-7718715</v>
      </c>
      <c r="M60" s="67">
        <f t="shared" si="6"/>
        <v>38881714</v>
      </c>
      <c r="N60" s="67">
        <f t="shared" si="6"/>
        <v>28288601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36333251</v>
      </c>
      <c r="X60" s="67">
        <f t="shared" si="6"/>
        <v>30788940</v>
      </c>
      <c r="Y60" s="67">
        <f t="shared" si="6"/>
        <v>5544311</v>
      </c>
      <c r="Z60" s="68">
        <f>+IF(X60&lt;&gt;0,+(Y60/X60)*100,0)</f>
        <v>18.007476061208994</v>
      </c>
      <c r="AA60" s="65">
        <f>SUM(AA57:AA59)</f>
        <v>61577880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34408694</v>
      </c>
      <c r="D7" s="20"/>
      <c r="E7" s="21">
        <v>85870543</v>
      </c>
      <c r="F7" s="22">
        <v>85870543</v>
      </c>
      <c r="G7" s="22">
        <v>6457998</v>
      </c>
      <c r="H7" s="22">
        <v>7544436</v>
      </c>
      <c r="I7" s="22">
        <v>6007399</v>
      </c>
      <c r="J7" s="22">
        <v>20009833</v>
      </c>
      <c r="K7" s="22">
        <v>7949378</v>
      </c>
      <c r="L7" s="22">
        <v>8391041</v>
      </c>
      <c r="M7" s="22">
        <v>10714021</v>
      </c>
      <c r="N7" s="22">
        <v>27054440</v>
      </c>
      <c r="O7" s="22"/>
      <c r="P7" s="22"/>
      <c r="Q7" s="22"/>
      <c r="R7" s="22"/>
      <c r="S7" s="22"/>
      <c r="T7" s="22"/>
      <c r="U7" s="22"/>
      <c r="V7" s="22"/>
      <c r="W7" s="22">
        <v>47064273</v>
      </c>
      <c r="X7" s="22">
        <v>42935274</v>
      </c>
      <c r="Y7" s="22">
        <v>4128999</v>
      </c>
      <c r="Z7" s="23">
        <v>9.6167989984179449</v>
      </c>
      <c r="AA7" s="20">
        <v>85870543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63750342</v>
      </c>
      <c r="D13" s="20"/>
      <c r="E13" s="21">
        <v>36349991</v>
      </c>
      <c r="F13" s="22">
        <v>36349991</v>
      </c>
      <c r="G13" s="22">
        <v>5186964</v>
      </c>
      <c r="H13" s="22">
        <v>4436662</v>
      </c>
      <c r="I13" s="22">
        <v>4348956</v>
      </c>
      <c r="J13" s="22">
        <v>13972582</v>
      </c>
      <c r="K13" s="22">
        <v>4834524</v>
      </c>
      <c r="L13" s="22">
        <v>4678958</v>
      </c>
      <c r="M13" s="22">
        <v>5033042</v>
      </c>
      <c r="N13" s="22">
        <v>14546524</v>
      </c>
      <c r="O13" s="22"/>
      <c r="P13" s="22"/>
      <c r="Q13" s="22"/>
      <c r="R13" s="22"/>
      <c r="S13" s="22"/>
      <c r="T13" s="22"/>
      <c r="U13" s="22"/>
      <c r="V13" s="22"/>
      <c r="W13" s="22">
        <v>28519106</v>
      </c>
      <c r="X13" s="22">
        <v>18174996</v>
      </c>
      <c r="Y13" s="22">
        <v>10344110</v>
      </c>
      <c r="Z13" s="23">
        <v>56.913960256167314</v>
      </c>
      <c r="AA13" s="20">
        <v>36349991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7140000</v>
      </c>
      <c r="D26" s="20"/>
      <c r="E26" s="21">
        <v>8360000</v>
      </c>
      <c r="F26" s="22">
        <v>8360000</v>
      </c>
      <c r="G26" s="22">
        <v>278942</v>
      </c>
      <c r="H26" s="22"/>
      <c r="I26" s="22">
        <v>517255</v>
      </c>
      <c r="J26" s="22">
        <v>796197</v>
      </c>
      <c r="K26" s="22"/>
      <c r="L26" s="22">
        <v>547906</v>
      </c>
      <c r="M26" s="22">
        <v>1389956</v>
      </c>
      <c r="N26" s="22">
        <v>1937862</v>
      </c>
      <c r="O26" s="22"/>
      <c r="P26" s="22"/>
      <c r="Q26" s="22"/>
      <c r="R26" s="22"/>
      <c r="S26" s="22"/>
      <c r="T26" s="22"/>
      <c r="U26" s="22"/>
      <c r="V26" s="22"/>
      <c r="W26" s="22">
        <v>2734059</v>
      </c>
      <c r="X26" s="22">
        <v>4180002</v>
      </c>
      <c r="Y26" s="22">
        <v>-1445943</v>
      </c>
      <c r="Z26" s="23">
        <v>-34.591921247884571</v>
      </c>
      <c r="AA26" s="20">
        <v>8360000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105299036</v>
      </c>
      <c r="D33" s="29">
        <f t="shared" ref="D33:Y33" si="0">SUM(D6:D32)</f>
        <v>0</v>
      </c>
      <c r="E33" s="30">
        <f t="shared" si="0"/>
        <v>130580534</v>
      </c>
      <c r="F33" s="31">
        <f t="shared" si="0"/>
        <v>130580534</v>
      </c>
      <c r="G33" s="31">
        <f t="shared" si="0"/>
        <v>11923904</v>
      </c>
      <c r="H33" s="31">
        <f t="shared" si="0"/>
        <v>11981098</v>
      </c>
      <c r="I33" s="31">
        <f t="shared" si="0"/>
        <v>10873610</v>
      </c>
      <c r="J33" s="31">
        <f t="shared" si="0"/>
        <v>34778612</v>
      </c>
      <c r="K33" s="31">
        <f t="shared" si="0"/>
        <v>12783902</v>
      </c>
      <c r="L33" s="31">
        <f t="shared" si="0"/>
        <v>13617905</v>
      </c>
      <c r="M33" s="31">
        <f t="shared" si="0"/>
        <v>17137019</v>
      </c>
      <c r="N33" s="31">
        <f t="shared" si="0"/>
        <v>43538826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78317438</v>
      </c>
      <c r="X33" s="31">
        <f t="shared" si="0"/>
        <v>65290272</v>
      </c>
      <c r="Y33" s="31">
        <f t="shared" si="0"/>
        <v>13027166</v>
      </c>
      <c r="Z33" s="32">
        <f>+IF(X33&lt;&gt;0,+(Y33/X33)*100,0)</f>
        <v>19.952690655048887</v>
      </c>
      <c r="AA33" s="29">
        <f>SUM(AA6:AA32)</f>
        <v>130580534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127944421</v>
      </c>
      <c r="D35" s="20"/>
      <c r="E35" s="21">
        <v>136541718</v>
      </c>
      <c r="F35" s="22">
        <v>136541718</v>
      </c>
      <c r="G35" s="22">
        <v>11552043</v>
      </c>
      <c r="H35" s="22">
        <v>10741195</v>
      </c>
      <c r="I35" s="22">
        <v>10566457</v>
      </c>
      <c r="J35" s="22">
        <v>32859695</v>
      </c>
      <c r="K35" s="22">
        <v>11080893</v>
      </c>
      <c r="L35" s="22">
        <v>17126120</v>
      </c>
      <c r="M35" s="22">
        <v>10605344</v>
      </c>
      <c r="N35" s="22">
        <v>38812357</v>
      </c>
      <c r="O35" s="22"/>
      <c r="P35" s="22"/>
      <c r="Q35" s="22"/>
      <c r="R35" s="22"/>
      <c r="S35" s="22"/>
      <c r="T35" s="22"/>
      <c r="U35" s="22"/>
      <c r="V35" s="22"/>
      <c r="W35" s="22">
        <v>71672052</v>
      </c>
      <c r="X35" s="22">
        <v>68270850</v>
      </c>
      <c r="Y35" s="22">
        <v>3401202</v>
      </c>
      <c r="Z35" s="23">
        <v>4.9819242033752325</v>
      </c>
      <c r="AA35" s="20">
        <v>136541718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59489597</v>
      </c>
      <c r="D38" s="20"/>
      <c r="E38" s="21">
        <v>51520157</v>
      </c>
      <c r="F38" s="22">
        <v>51520157</v>
      </c>
      <c r="G38" s="22"/>
      <c r="H38" s="22">
        <v>199025</v>
      </c>
      <c r="I38" s="22">
        <v>5847670</v>
      </c>
      <c r="J38" s="22">
        <v>6046695</v>
      </c>
      <c r="K38" s="22">
        <v>559524</v>
      </c>
      <c r="L38" s="22">
        <v>5973942</v>
      </c>
      <c r="M38" s="22">
        <v>3538782</v>
      </c>
      <c r="N38" s="22">
        <v>10072248</v>
      </c>
      <c r="O38" s="22"/>
      <c r="P38" s="22"/>
      <c r="Q38" s="22"/>
      <c r="R38" s="22"/>
      <c r="S38" s="22"/>
      <c r="T38" s="22"/>
      <c r="U38" s="22"/>
      <c r="V38" s="22"/>
      <c r="W38" s="22">
        <v>16118943</v>
      </c>
      <c r="X38" s="22">
        <v>25760082</v>
      </c>
      <c r="Y38" s="22">
        <v>-9641139</v>
      </c>
      <c r="Z38" s="23">
        <v>-37.42666269462962</v>
      </c>
      <c r="AA38" s="20">
        <v>51520157</v>
      </c>
    </row>
    <row r="39" spans="1:27" x14ac:dyDescent="0.25">
      <c r="A39" s="19" t="s">
        <v>65</v>
      </c>
      <c r="B39" s="15" t="s">
        <v>32</v>
      </c>
      <c r="C39" s="20">
        <v>56023440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45528677</v>
      </c>
      <c r="D40" s="20"/>
      <c r="E40" s="21">
        <v>68410821</v>
      </c>
      <c r="F40" s="22">
        <v>68410821</v>
      </c>
      <c r="G40" s="22">
        <v>4173950</v>
      </c>
      <c r="H40" s="22">
        <v>4141886</v>
      </c>
      <c r="I40" s="22">
        <v>4141886</v>
      </c>
      <c r="J40" s="22">
        <v>12457722</v>
      </c>
      <c r="K40" s="22">
        <v>4141886</v>
      </c>
      <c r="L40" s="22">
        <v>4141886</v>
      </c>
      <c r="M40" s="22">
        <v>4141886</v>
      </c>
      <c r="N40" s="22">
        <v>12425658</v>
      </c>
      <c r="O40" s="22"/>
      <c r="P40" s="22"/>
      <c r="Q40" s="22"/>
      <c r="R40" s="22"/>
      <c r="S40" s="22"/>
      <c r="T40" s="22"/>
      <c r="U40" s="22"/>
      <c r="V40" s="22"/>
      <c r="W40" s="22">
        <v>24883380</v>
      </c>
      <c r="X40" s="22">
        <v>34205412</v>
      </c>
      <c r="Y40" s="22">
        <v>-9322032</v>
      </c>
      <c r="Z40" s="23">
        <v>-27.25309082667971</v>
      </c>
      <c r="AA40" s="20">
        <v>68410821</v>
      </c>
    </row>
    <row r="41" spans="1:27" x14ac:dyDescent="0.25">
      <c r="A41" s="19" t="s">
        <v>40</v>
      </c>
      <c r="B41" s="15" t="s">
        <v>32</v>
      </c>
      <c r="C41" s="20">
        <v>10037556</v>
      </c>
      <c r="D41" s="20"/>
      <c r="E41" s="21"/>
      <c r="F41" s="22"/>
      <c r="G41" s="22">
        <v>11220</v>
      </c>
      <c r="H41" s="22">
        <v>26747</v>
      </c>
      <c r="I41" s="22">
        <v>9417</v>
      </c>
      <c r="J41" s="22">
        <v>47384</v>
      </c>
      <c r="K41" s="22">
        <v>46983</v>
      </c>
      <c r="L41" s="22">
        <v>68231</v>
      </c>
      <c r="M41" s="22">
        <v>12688</v>
      </c>
      <c r="N41" s="22">
        <v>127902</v>
      </c>
      <c r="O41" s="22"/>
      <c r="P41" s="22"/>
      <c r="Q41" s="22"/>
      <c r="R41" s="22"/>
      <c r="S41" s="22"/>
      <c r="T41" s="22"/>
      <c r="U41" s="22"/>
      <c r="V41" s="22"/>
      <c r="W41" s="22">
        <v>175286</v>
      </c>
      <c r="X41" s="22"/>
      <c r="Y41" s="22">
        <v>175286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105920311</v>
      </c>
      <c r="D42" s="20"/>
      <c r="E42" s="21">
        <v>59762712</v>
      </c>
      <c r="F42" s="22">
        <v>59762712</v>
      </c>
      <c r="G42" s="22">
        <v>5526535</v>
      </c>
      <c r="H42" s="22">
        <v>9992350</v>
      </c>
      <c r="I42" s="22">
        <v>5029793</v>
      </c>
      <c r="J42" s="22">
        <v>20548678</v>
      </c>
      <c r="K42" s="22">
        <v>5392953</v>
      </c>
      <c r="L42" s="22">
        <v>4135718</v>
      </c>
      <c r="M42" s="22">
        <v>23349510</v>
      </c>
      <c r="N42" s="22">
        <v>32878181</v>
      </c>
      <c r="O42" s="22"/>
      <c r="P42" s="22"/>
      <c r="Q42" s="22"/>
      <c r="R42" s="22"/>
      <c r="S42" s="22"/>
      <c r="T42" s="22"/>
      <c r="U42" s="22"/>
      <c r="V42" s="22"/>
      <c r="W42" s="22">
        <v>53426859</v>
      </c>
      <c r="X42" s="22">
        <v>29881356</v>
      </c>
      <c r="Y42" s="22">
        <v>23545503</v>
      </c>
      <c r="Z42" s="23">
        <v>78.796634931828393</v>
      </c>
      <c r="AA42" s="20">
        <v>59762712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52158986</v>
      </c>
      <c r="D45" s="20"/>
      <c r="E45" s="21">
        <v>24334275</v>
      </c>
      <c r="F45" s="22">
        <v>24334275</v>
      </c>
      <c r="G45" s="22">
        <v>2646857</v>
      </c>
      <c r="H45" s="22">
        <v>4005126</v>
      </c>
      <c r="I45" s="22">
        <v>1256619</v>
      </c>
      <c r="J45" s="22">
        <v>7908602</v>
      </c>
      <c r="K45" s="22">
        <v>8488762</v>
      </c>
      <c r="L45" s="22">
        <v>3512139</v>
      </c>
      <c r="M45" s="22">
        <v>2076714</v>
      </c>
      <c r="N45" s="22">
        <v>14077615</v>
      </c>
      <c r="O45" s="22"/>
      <c r="P45" s="22"/>
      <c r="Q45" s="22"/>
      <c r="R45" s="22"/>
      <c r="S45" s="22"/>
      <c r="T45" s="22"/>
      <c r="U45" s="22"/>
      <c r="V45" s="22"/>
      <c r="W45" s="22">
        <v>21986217</v>
      </c>
      <c r="X45" s="22">
        <v>12167130</v>
      </c>
      <c r="Y45" s="22">
        <v>9819087</v>
      </c>
      <c r="Z45" s="23">
        <v>80.701751357961982</v>
      </c>
      <c r="AA45" s="20">
        <v>24334275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457102988</v>
      </c>
      <c r="D48" s="29">
        <f t="shared" ref="D48:Y48" si="1">SUM(D35:D47)</f>
        <v>0</v>
      </c>
      <c r="E48" s="30">
        <f t="shared" si="1"/>
        <v>340569683</v>
      </c>
      <c r="F48" s="31">
        <f t="shared" si="1"/>
        <v>340569683</v>
      </c>
      <c r="G48" s="31">
        <f t="shared" si="1"/>
        <v>23910605</v>
      </c>
      <c r="H48" s="31">
        <f t="shared" si="1"/>
        <v>29106329</v>
      </c>
      <c r="I48" s="31">
        <f t="shared" si="1"/>
        <v>26851842</v>
      </c>
      <c r="J48" s="31">
        <f t="shared" si="1"/>
        <v>79868776</v>
      </c>
      <c r="K48" s="31">
        <f t="shared" si="1"/>
        <v>29711001</v>
      </c>
      <c r="L48" s="31">
        <f t="shared" si="1"/>
        <v>34958036</v>
      </c>
      <c r="M48" s="31">
        <f t="shared" si="1"/>
        <v>43724924</v>
      </c>
      <c r="N48" s="31">
        <f t="shared" si="1"/>
        <v>108393961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188262737</v>
      </c>
      <c r="X48" s="31">
        <f t="shared" si="1"/>
        <v>170284830</v>
      </c>
      <c r="Y48" s="31">
        <f t="shared" si="1"/>
        <v>17977907</v>
      </c>
      <c r="Z48" s="32">
        <f>+IF(X48&lt;&gt;0,+(Y48/X48)*100,0)</f>
        <v>10.557550546340504</v>
      </c>
      <c r="AA48" s="29">
        <f>SUM(AA35:AA47)</f>
        <v>340569683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-351803952</v>
      </c>
      <c r="D49" s="39">
        <f t="shared" si="2"/>
        <v>0</v>
      </c>
      <c r="E49" s="40">
        <f t="shared" si="2"/>
        <v>-209989149</v>
      </c>
      <c r="F49" s="41">
        <f t="shared" si="2"/>
        <v>-209989149</v>
      </c>
      <c r="G49" s="41">
        <f t="shared" si="2"/>
        <v>-11986701</v>
      </c>
      <c r="H49" s="41">
        <f t="shared" si="2"/>
        <v>-17125231</v>
      </c>
      <c r="I49" s="41">
        <f t="shared" si="2"/>
        <v>-15978232</v>
      </c>
      <c r="J49" s="41">
        <f t="shared" si="2"/>
        <v>-45090164</v>
      </c>
      <c r="K49" s="41">
        <f t="shared" si="2"/>
        <v>-16927099</v>
      </c>
      <c r="L49" s="41">
        <f t="shared" si="2"/>
        <v>-21340131</v>
      </c>
      <c r="M49" s="41">
        <f t="shared" si="2"/>
        <v>-26587905</v>
      </c>
      <c r="N49" s="41">
        <f t="shared" si="2"/>
        <v>-64855135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-109945299</v>
      </c>
      <c r="X49" s="41">
        <f t="shared" si="2"/>
        <v>-104994558</v>
      </c>
      <c r="Y49" s="41">
        <f t="shared" si="2"/>
        <v>-4950741</v>
      </c>
      <c r="Z49" s="42">
        <f>+IF(X49&lt;&gt;0,+(Y49/X49)*100,0)</f>
        <v>4.7152358125075402</v>
      </c>
      <c r="AA49" s="39">
        <f>+AA33-AA48</f>
        <v>-209989149</v>
      </c>
    </row>
    <row r="50" spans="1:27" x14ac:dyDescent="0.25">
      <c r="A50" s="43" t="s">
        <v>75</v>
      </c>
      <c r="B50" s="15" t="s">
        <v>32</v>
      </c>
      <c r="C50" s="20">
        <v>269137000</v>
      </c>
      <c r="D50" s="20"/>
      <c r="E50" s="21">
        <v>315123000</v>
      </c>
      <c r="F50" s="22">
        <v>315123000</v>
      </c>
      <c r="G50" s="22"/>
      <c r="H50" s="22">
        <v>10971463</v>
      </c>
      <c r="I50" s="22">
        <v>27142966</v>
      </c>
      <c r="J50" s="22">
        <v>38114429</v>
      </c>
      <c r="K50" s="22">
        <v>16676041</v>
      </c>
      <c r="L50" s="22">
        <v>29917782</v>
      </c>
      <c r="M50" s="22">
        <v>96534377</v>
      </c>
      <c r="N50" s="22">
        <v>143128200</v>
      </c>
      <c r="O50" s="22"/>
      <c r="P50" s="22"/>
      <c r="Q50" s="22"/>
      <c r="R50" s="22"/>
      <c r="S50" s="22"/>
      <c r="T50" s="22"/>
      <c r="U50" s="22"/>
      <c r="V50" s="22"/>
      <c r="W50" s="22">
        <v>181242629</v>
      </c>
      <c r="X50" s="22">
        <v>157561500</v>
      </c>
      <c r="Y50" s="22">
        <v>23681129</v>
      </c>
      <c r="Z50" s="23">
        <v>15.029768693494287</v>
      </c>
      <c r="AA50" s="20">
        <v>315123000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-82666952</v>
      </c>
      <c r="D52" s="48">
        <f t="shared" si="3"/>
        <v>0</v>
      </c>
      <c r="E52" s="49">
        <f t="shared" si="3"/>
        <v>105133851</v>
      </c>
      <c r="F52" s="50">
        <f t="shared" si="3"/>
        <v>105133851</v>
      </c>
      <c r="G52" s="50">
        <f t="shared" si="3"/>
        <v>-11986701</v>
      </c>
      <c r="H52" s="50">
        <f t="shared" si="3"/>
        <v>-6153768</v>
      </c>
      <c r="I52" s="50">
        <f t="shared" si="3"/>
        <v>11164734</v>
      </c>
      <c r="J52" s="50">
        <f t="shared" si="3"/>
        <v>-6975735</v>
      </c>
      <c r="K52" s="50">
        <f t="shared" si="3"/>
        <v>-251058</v>
      </c>
      <c r="L52" s="50">
        <f t="shared" si="3"/>
        <v>8577651</v>
      </c>
      <c r="M52" s="50">
        <f t="shared" si="3"/>
        <v>69946472</v>
      </c>
      <c r="N52" s="50">
        <f t="shared" si="3"/>
        <v>78273065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71297330</v>
      </c>
      <c r="X52" s="50">
        <f t="shared" si="3"/>
        <v>52566942</v>
      </c>
      <c r="Y52" s="50">
        <f t="shared" si="3"/>
        <v>18730388</v>
      </c>
      <c r="Z52" s="51">
        <f>+IF(X52&lt;&gt;0,+(Y52/X52)*100,0)</f>
        <v>35.631496311883616</v>
      </c>
      <c r="AA52" s="48">
        <f>SUM(AA49:AA51)</f>
        <v>105133851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-82666952</v>
      </c>
      <c r="D54" s="54">
        <f>+D52-D53</f>
        <v>0</v>
      </c>
      <c r="E54" s="55">
        <f t="shared" si="4"/>
        <v>105133851</v>
      </c>
      <c r="F54" s="56">
        <f t="shared" si="4"/>
        <v>105133851</v>
      </c>
      <c r="G54" s="56">
        <f t="shared" si="4"/>
        <v>-11986701</v>
      </c>
      <c r="H54" s="56">
        <f t="shared" si="4"/>
        <v>-6153768</v>
      </c>
      <c r="I54" s="56">
        <f t="shared" si="4"/>
        <v>11164734</v>
      </c>
      <c r="J54" s="56">
        <f t="shared" si="4"/>
        <v>-6975735</v>
      </c>
      <c r="K54" s="56">
        <f t="shared" si="4"/>
        <v>-251058</v>
      </c>
      <c r="L54" s="56">
        <f t="shared" si="4"/>
        <v>8577651</v>
      </c>
      <c r="M54" s="56">
        <f t="shared" si="4"/>
        <v>69946472</v>
      </c>
      <c r="N54" s="56">
        <f t="shared" si="4"/>
        <v>78273065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71297330</v>
      </c>
      <c r="X54" s="56">
        <f t="shared" si="4"/>
        <v>52566942</v>
      </c>
      <c r="Y54" s="56">
        <f t="shared" si="4"/>
        <v>18730388</v>
      </c>
      <c r="Z54" s="57">
        <f>+IF(X54&lt;&gt;0,+(Y54/X54)*100,0)</f>
        <v>35.631496311883616</v>
      </c>
      <c r="AA54" s="54">
        <f>+AA52-AA53</f>
        <v>105133851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-82666952</v>
      </c>
      <c r="D57" s="48">
        <f>SUM(D54:D56)</f>
        <v>0</v>
      </c>
      <c r="E57" s="49">
        <f t="shared" si="5"/>
        <v>105133851</v>
      </c>
      <c r="F57" s="50">
        <f t="shared" si="5"/>
        <v>105133851</v>
      </c>
      <c r="G57" s="50">
        <f t="shared" si="5"/>
        <v>-11986701</v>
      </c>
      <c r="H57" s="50">
        <f t="shared" si="5"/>
        <v>-6153768</v>
      </c>
      <c r="I57" s="50">
        <f t="shared" si="5"/>
        <v>11164734</v>
      </c>
      <c r="J57" s="50">
        <f t="shared" si="5"/>
        <v>-6975735</v>
      </c>
      <c r="K57" s="50">
        <f t="shared" si="5"/>
        <v>-251058</v>
      </c>
      <c r="L57" s="50">
        <f t="shared" si="5"/>
        <v>8577651</v>
      </c>
      <c r="M57" s="50">
        <f t="shared" si="5"/>
        <v>69946472</v>
      </c>
      <c r="N57" s="50">
        <f t="shared" si="5"/>
        <v>78273065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71297330</v>
      </c>
      <c r="X57" s="50">
        <f t="shared" si="5"/>
        <v>52566942</v>
      </c>
      <c r="Y57" s="50">
        <f t="shared" si="5"/>
        <v>18730388</v>
      </c>
      <c r="Z57" s="51">
        <f>+IF(X57&lt;&gt;0,+(Y57/X57)*100,0)</f>
        <v>35.631496311883616</v>
      </c>
      <c r="AA57" s="48">
        <f>SUM(AA54:AA56)</f>
        <v>105133851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-82666952</v>
      </c>
      <c r="D60" s="65">
        <f>SUM(D57:D59)</f>
        <v>0</v>
      </c>
      <c r="E60" s="66">
        <f t="shared" si="6"/>
        <v>105133851</v>
      </c>
      <c r="F60" s="67">
        <f t="shared" si="6"/>
        <v>105133851</v>
      </c>
      <c r="G60" s="67">
        <f t="shared" si="6"/>
        <v>-11986701</v>
      </c>
      <c r="H60" s="67">
        <f t="shared" si="6"/>
        <v>-6153768</v>
      </c>
      <c r="I60" s="67">
        <f t="shared" si="6"/>
        <v>11164734</v>
      </c>
      <c r="J60" s="67">
        <f t="shared" si="6"/>
        <v>-6975735</v>
      </c>
      <c r="K60" s="67">
        <f t="shared" si="6"/>
        <v>-251058</v>
      </c>
      <c r="L60" s="67">
        <f t="shared" si="6"/>
        <v>8577651</v>
      </c>
      <c r="M60" s="67">
        <f t="shared" si="6"/>
        <v>69946472</v>
      </c>
      <c r="N60" s="67">
        <f t="shared" si="6"/>
        <v>78273065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71297330</v>
      </c>
      <c r="X60" s="67">
        <f t="shared" si="6"/>
        <v>52566942</v>
      </c>
      <c r="Y60" s="67">
        <f t="shared" si="6"/>
        <v>18730388</v>
      </c>
      <c r="Z60" s="68">
        <f>+IF(X60&lt;&gt;0,+(Y60/X60)*100,0)</f>
        <v>35.631496311883616</v>
      </c>
      <c r="AA60" s="65">
        <f>SUM(AA57:AA59)</f>
        <v>105133851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237440020</v>
      </c>
      <c r="D7" s="20"/>
      <c r="E7" s="21">
        <v>252277655</v>
      </c>
      <c r="F7" s="22">
        <v>252277655</v>
      </c>
      <c r="G7" s="22">
        <v>19727212</v>
      </c>
      <c r="H7" s="22">
        <v>20924578</v>
      </c>
      <c r="I7" s="22">
        <v>20334856</v>
      </c>
      <c r="J7" s="22">
        <v>60986646</v>
      </c>
      <c r="K7" s="22">
        <v>21799267</v>
      </c>
      <c r="L7" s="22">
        <v>19079754</v>
      </c>
      <c r="M7" s="22">
        <v>21747096</v>
      </c>
      <c r="N7" s="22">
        <v>62626117</v>
      </c>
      <c r="O7" s="22"/>
      <c r="P7" s="22"/>
      <c r="Q7" s="22"/>
      <c r="R7" s="22"/>
      <c r="S7" s="22"/>
      <c r="T7" s="22"/>
      <c r="U7" s="22"/>
      <c r="V7" s="22"/>
      <c r="W7" s="22">
        <v>123612763</v>
      </c>
      <c r="X7" s="22">
        <v>126138828</v>
      </c>
      <c r="Y7" s="22">
        <v>-2526065</v>
      </c>
      <c r="Z7" s="23">
        <v>-2.0026070005977856</v>
      </c>
      <c r="AA7" s="20">
        <v>252277655</v>
      </c>
    </row>
    <row r="8" spans="1:27" x14ac:dyDescent="0.25">
      <c r="A8" s="19" t="s">
        <v>36</v>
      </c>
      <c r="B8" s="15" t="s">
        <v>32</v>
      </c>
      <c r="C8" s="20">
        <v>62106</v>
      </c>
      <c r="D8" s="20"/>
      <c r="E8" s="21"/>
      <c r="F8" s="22"/>
      <c r="G8" s="22">
        <v>7017</v>
      </c>
      <c r="H8" s="22">
        <v>5107</v>
      </c>
      <c r="I8" s="22">
        <v>2339</v>
      </c>
      <c r="J8" s="22">
        <v>14463</v>
      </c>
      <c r="K8" s="22">
        <v>1559</v>
      </c>
      <c r="L8" s="22">
        <v>780</v>
      </c>
      <c r="M8" s="22">
        <v>5457</v>
      </c>
      <c r="N8" s="22">
        <v>7796</v>
      </c>
      <c r="O8" s="22"/>
      <c r="P8" s="22"/>
      <c r="Q8" s="22"/>
      <c r="R8" s="22"/>
      <c r="S8" s="22"/>
      <c r="T8" s="22"/>
      <c r="U8" s="22"/>
      <c r="V8" s="22"/>
      <c r="W8" s="22">
        <v>22259</v>
      </c>
      <c r="X8" s="22"/>
      <c r="Y8" s="22">
        <v>22259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1282778</v>
      </c>
      <c r="D13" s="20"/>
      <c r="E13" s="21">
        <v>1290901</v>
      </c>
      <c r="F13" s="22">
        <v>1290901</v>
      </c>
      <c r="G13" s="22">
        <v>117951</v>
      </c>
      <c r="H13" s="22">
        <v>116436</v>
      </c>
      <c r="I13" s="22">
        <v>118329</v>
      </c>
      <c r="J13" s="22">
        <v>352716</v>
      </c>
      <c r="K13" s="22">
        <v>119032</v>
      </c>
      <c r="L13" s="22">
        <v>114333</v>
      </c>
      <c r="M13" s="22">
        <v>117620</v>
      </c>
      <c r="N13" s="22">
        <v>350985</v>
      </c>
      <c r="O13" s="22"/>
      <c r="P13" s="22"/>
      <c r="Q13" s="22"/>
      <c r="R13" s="22"/>
      <c r="S13" s="22"/>
      <c r="T13" s="22"/>
      <c r="U13" s="22"/>
      <c r="V13" s="22"/>
      <c r="W13" s="22">
        <v>703701</v>
      </c>
      <c r="X13" s="22">
        <v>645450</v>
      </c>
      <c r="Y13" s="22">
        <v>58251</v>
      </c>
      <c r="Z13" s="23">
        <v>9.0248663722983977</v>
      </c>
      <c r="AA13" s="20">
        <v>1290901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104884784</v>
      </c>
      <c r="D26" s="20"/>
      <c r="E26" s="21">
        <v>109555401</v>
      </c>
      <c r="F26" s="22">
        <v>109555401</v>
      </c>
      <c r="G26" s="22">
        <v>45648035</v>
      </c>
      <c r="H26" s="22"/>
      <c r="I26" s="22"/>
      <c r="J26" s="22">
        <v>45648035</v>
      </c>
      <c r="K26" s="22"/>
      <c r="L26" s="22"/>
      <c r="M26" s="22">
        <v>36518466</v>
      </c>
      <c r="N26" s="22">
        <v>36518466</v>
      </c>
      <c r="O26" s="22"/>
      <c r="P26" s="22"/>
      <c r="Q26" s="22"/>
      <c r="R26" s="22"/>
      <c r="S26" s="22"/>
      <c r="T26" s="22"/>
      <c r="U26" s="22"/>
      <c r="V26" s="22"/>
      <c r="W26" s="22">
        <v>82166501</v>
      </c>
      <c r="X26" s="22">
        <v>54777702</v>
      </c>
      <c r="Y26" s="22">
        <v>27388799</v>
      </c>
      <c r="Z26" s="23">
        <v>49.999905070862596</v>
      </c>
      <c r="AA26" s="20">
        <v>109555401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332555</v>
      </c>
      <c r="H29" s="22">
        <v>314654</v>
      </c>
      <c r="I29" s="22">
        <v>327282</v>
      </c>
      <c r="J29" s="22">
        <v>974491</v>
      </c>
      <c r="K29" s="22">
        <v>321876</v>
      </c>
      <c r="L29" s="22">
        <v>305882</v>
      </c>
      <c r="M29" s="22">
        <v>327047</v>
      </c>
      <c r="N29" s="22">
        <v>954805</v>
      </c>
      <c r="O29" s="22"/>
      <c r="P29" s="22"/>
      <c r="Q29" s="22"/>
      <c r="R29" s="22"/>
      <c r="S29" s="22"/>
      <c r="T29" s="22"/>
      <c r="U29" s="22"/>
      <c r="V29" s="22"/>
      <c r="W29" s="22">
        <v>1929296</v>
      </c>
      <c r="X29" s="22"/>
      <c r="Y29" s="22">
        <v>1929296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343669688</v>
      </c>
      <c r="D33" s="29">
        <f t="shared" ref="D33:Y33" si="0">SUM(D6:D32)</f>
        <v>0</v>
      </c>
      <c r="E33" s="30">
        <f t="shared" si="0"/>
        <v>363123957</v>
      </c>
      <c r="F33" s="31">
        <f t="shared" si="0"/>
        <v>363123957</v>
      </c>
      <c r="G33" s="31">
        <f t="shared" si="0"/>
        <v>65832770</v>
      </c>
      <c r="H33" s="31">
        <f t="shared" si="0"/>
        <v>21360775</v>
      </c>
      <c r="I33" s="31">
        <f t="shared" si="0"/>
        <v>20782806</v>
      </c>
      <c r="J33" s="31">
        <f t="shared" si="0"/>
        <v>107976351</v>
      </c>
      <c r="K33" s="31">
        <f t="shared" si="0"/>
        <v>22241734</v>
      </c>
      <c r="L33" s="31">
        <f t="shared" si="0"/>
        <v>19500749</v>
      </c>
      <c r="M33" s="31">
        <f t="shared" si="0"/>
        <v>58715686</v>
      </c>
      <c r="N33" s="31">
        <f t="shared" si="0"/>
        <v>100458169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208434520</v>
      </c>
      <c r="X33" s="31">
        <f t="shared" si="0"/>
        <v>181561980</v>
      </c>
      <c r="Y33" s="31">
        <f t="shared" si="0"/>
        <v>26872540</v>
      </c>
      <c r="Z33" s="32">
        <f>+IF(X33&lt;&gt;0,+(Y33/X33)*100,0)</f>
        <v>14.800752888903283</v>
      </c>
      <c r="AA33" s="29">
        <f>SUM(AA6:AA32)</f>
        <v>363123957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105621158</v>
      </c>
      <c r="D35" s="20"/>
      <c r="E35" s="21">
        <v>83156879</v>
      </c>
      <c r="F35" s="22">
        <v>83156879</v>
      </c>
      <c r="G35" s="22">
        <v>7609645</v>
      </c>
      <c r="H35" s="22">
        <v>8437725</v>
      </c>
      <c r="I35" s="22">
        <v>8285620</v>
      </c>
      <c r="J35" s="22">
        <v>24332990</v>
      </c>
      <c r="K35" s="22">
        <v>8525624</v>
      </c>
      <c r="L35" s="22">
        <v>10756981</v>
      </c>
      <c r="M35" s="22">
        <v>9724229</v>
      </c>
      <c r="N35" s="22">
        <v>29006834</v>
      </c>
      <c r="O35" s="22"/>
      <c r="P35" s="22"/>
      <c r="Q35" s="22"/>
      <c r="R35" s="22"/>
      <c r="S35" s="22"/>
      <c r="T35" s="22"/>
      <c r="U35" s="22"/>
      <c r="V35" s="22"/>
      <c r="W35" s="22">
        <v>53339824</v>
      </c>
      <c r="X35" s="22">
        <v>41578434</v>
      </c>
      <c r="Y35" s="22">
        <v>11761390</v>
      </c>
      <c r="Z35" s="23">
        <v>28.287236599627587</v>
      </c>
      <c r="AA35" s="20">
        <v>83156879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130858292</v>
      </c>
      <c r="D38" s="20"/>
      <c r="E38" s="21">
        <v>172657805</v>
      </c>
      <c r="F38" s="22">
        <v>172657805</v>
      </c>
      <c r="G38" s="22">
        <v>17292002</v>
      </c>
      <c r="H38" s="22">
        <v>19854132</v>
      </c>
      <c r="I38" s="22">
        <v>19470804</v>
      </c>
      <c r="J38" s="22">
        <v>56616938</v>
      </c>
      <c r="K38" s="22">
        <v>20642680</v>
      </c>
      <c r="L38" s="22">
        <v>19172965</v>
      </c>
      <c r="M38" s="22">
        <v>19513167</v>
      </c>
      <c r="N38" s="22">
        <v>59328812</v>
      </c>
      <c r="O38" s="22"/>
      <c r="P38" s="22"/>
      <c r="Q38" s="22"/>
      <c r="R38" s="22"/>
      <c r="S38" s="22"/>
      <c r="T38" s="22"/>
      <c r="U38" s="22"/>
      <c r="V38" s="22"/>
      <c r="W38" s="22">
        <v>115945750</v>
      </c>
      <c r="X38" s="22">
        <v>86328900</v>
      </c>
      <c r="Y38" s="22">
        <v>29616850</v>
      </c>
      <c r="Z38" s="23">
        <v>34.306993370702052</v>
      </c>
      <c r="AA38" s="20">
        <v>172657805</v>
      </c>
    </row>
    <row r="39" spans="1:27" x14ac:dyDescent="0.25">
      <c r="A39" s="19" t="s">
        <v>65</v>
      </c>
      <c r="B39" s="15" t="s">
        <v>32</v>
      </c>
      <c r="C39" s="20">
        <v>76283890</v>
      </c>
      <c r="D39" s="20"/>
      <c r="E39" s="21">
        <v>12314346</v>
      </c>
      <c r="F39" s="22">
        <v>12314346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6157170</v>
      </c>
      <c r="Y39" s="22">
        <v>-6157170</v>
      </c>
      <c r="Z39" s="23">
        <v>-100</v>
      </c>
      <c r="AA39" s="20">
        <v>12314346</v>
      </c>
    </row>
    <row r="40" spans="1:27" x14ac:dyDescent="0.25">
      <c r="A40" s="19" t="s">
        <v>66</v>
      </c>
      <c r="B40" s="15" t="s">
        <v>32</v>
      </c>
      <c r="C40" s="20">
        <v>63121171</v>
      </c>
      <c r="D40" s="20"/>
      <c r="E40" s="21">
        <v>60495231</v>
      </c>
      <c r="F40" s="22">
        <v>60495231</v>
      </c>
      <c r="G40" s="22">
        <v>5300490</v>
      </c>
      <c r="H40" s="22">
        <v>5826380</v>
      </c>
      <c r="I40" s="22">
        <v>5472231</v>
      </c>
      <c r="J40" s="22">
        <v>16599101</v>
      </c>
      <c r="K40" s="22">
        <v>5300490</v>
      </c>
      <c r="L40" s="22">
        <v>-2508373</v>
      </c>
      <c r="M40" s="22">
        <v>18888365</v>
      </c>
      <c r="N40" s="22">
        <v>21680482</v>
      </c>
      <c r="O40" s="22"/>
      <c r="P40" s="22"/>
      <c r="Q40" s="22"/>
      <c r="R40" s="22"/>
      <c r="S40" s="22"/>
      <c r="T40" s="22"/>
      <c r="U40" s="22"/>
      <c r="V40" s="22"/>
      <c r="W40" s="22">
        <v>38279583</v>
      </c>
      <c r="X40" s="22">
        <v>30247614</v>
      </c>
      <c r="Y40" s="22">
        <v>8031969</v>
      </c>
      <c r="Z40" s="23">
        <v>26.554058115129347</v>
      </c>
      <c r="AA40" s="20">
        <v>60495231</v>
      </c>
    </row>
    <row r="41" spans="1:27" x14ac:dyDescent="0.25">
      <c r="A41" s="19" t="s">
        <v>40</v>
      </c>
      <c r="B41" s="15" t="s">
        <v>32</v>
      </c>
      <c r="C41" s="20">
        <v>17729981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98958635</v>
      </c>
      <c r="D42" s="20"/>
      <c r="E42" s="21">
        <v>6589979</v>
      </c>
      <c r="F42" s="22">
        <v>6589979</v>
      </c>
      <c r="G42" s="22"/>
      <c r="H42" s="22">
        <v>2864284</v>
      </c>
      <c r="I42" s="22">
        <v>6176880</v>
      </c>
      <c r="J42" s="22">
        <v>9041164</v>
      </c>
      <c r="K42" s="22">
        <v>11653261</v>
      </c>
      <c r="L42" s="22">
        <v>6049643</v>
      </c>
      <c r="M42" s="22">
        <v>2334301</v>
      </c>
      <c r="N42" s="22">
        <v>20037205</v>
      </c>
      <c r="O42" s="22"/>
      <c r="P42" s="22"/>
      <c r="Q42" s="22"/>
      <c r="R42" s="22"/>
      <c r="S42" s="22"/>
      <c r="T42" s="22"/>
      <c r="U42" s="22"/>
      <c r="V42" s="22"/>
      <c r="W42" s="22">
        <v>29078369</v>
      </c>
      <c r="X42" s="22">
        <v>3294990</v>
      </c>
      <c r="Y42" s="22">
        <v>25783379</v>
      </c>
      <c r="Z42" s="23">
        <v>782.50249621394903</v>
      </c>
      <c r="AA42" s="20">
        <v>6589979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23114887</v>
      </c>
      <c r="D44" s="20"/>
      <c r="E44" s="21">
        <v>27589818</v>
      </c>
      <c r="F44" s="22">
        <v>27589818</v>
      </c>
      <c r="G44" s="22">
        <v>1800022</v>
      </c>
      <c r="H44" s="22">
        <v>4589190</v>
      </c>
      <c r="I44" s="22">
        <v>2020550</v>
      </c>
      <c r="J44" s="22">
        <v>8409762</v>
      </c>
      <c r="K44" s="22">
        <v>1605022</v>
      </c>
      <c r="L44" s="22">
        <v>1667039</v>
      </c>
      <c r="M44" s="22">
        <v>5808037</v>
      </c>
      <c r="N44" s="22">
        <v>9080098</v>
      </c>
      <c r="O44" s="22"/>
      <c r="P44" s="22"/>
      <c r="Q44" s="22"/>
      <c r="R44" s="22"/>
      <c r="S44" s="22"/>
      <c r="T44" s="22"/>
      <c r="U44" s="22"/>
      <c r="V44" s="22"/>
      <c r="W44" s="22">
        <v>17489860</v>
      </c>
      <c r="X44" s="22">
        <v>13794912</v>
      </c>
      <c r="Y44" s="22">
        <v>3694948</v>
      </c>
      <c r="Z44" s="23">
        <v>26.78486096902974</v>
      </c>
      <c r="AA44" s="20">
        <v>27589818</v>
      </c>
    </row>
    <row r="45" spans="1:27" x14ac:dyDescent="0.25">
      <c r="A45" s="19" t="s">
        <v>70</v>
      </c>
      <c r="B45" s="15" t="s">
        <v>32</v>
      </c>
      <c r="C45" s="20">
        <v>8135283</v>
      </c>
      <c r="D45" s="20"/>
      <c r="E45" s="21">
        <v>5482901</v>
      </c>
      <c r="F45" s="22">
        <v>5482901</v>
      </c>
      <c r="G45" s="22">
        <v>868180</v>
      </c>
      <c r="H45" s="22">
        <v>299464</v>
      </c>
      <c r="I45" s="22">
        <v>794406</v>
      </c>
      <c r="J45" s="22">
        <v>1962050</v>
      </c>
      <c r="K45" s="22">
        <v>635474</v>
      </c>
      <c r="L45" s="22">
        <v>710989</v>
      </c>
      <c r="M45" s="22">
        <v>593150</v>
      </c>
      <c r="N45" s="22">
        <v>1939613</v>
      </c>
      <c r="O45" s="22"/>
      <c r="P45" s="22"/>
      <c r="Q45" s="22"/>
      <c r="R45" s="22"/>
      <c r="S45" s="22"/>
      <c r="T45" s="22"/>
      <c r="U45" s="22"/>
      <c r="V45" s="22"/>
      <c r="W45" s="22">
        <v>3901663</v>
      </c>
      <c r="X45" s="22">
        <v>2741454</v>
      </c>
      <c r="Y45" s="22">
        <v>1160209</v>
      </c>
      <c r="Z45" s="23">
        <v>42.320936262290012</v>
      </c>
      <c r="AA45" s="20">
        <v>5482901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74647701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598470998</v>
      </c>
      <c r="D48" s="29">
        <f t="shared" ref="D48:Y48" si="1">SUM(D35:D47)</f>
        <v>0</v>
      </c>
      <c r="E48" s="30">
        <f t="shared" si="1"/>
        <v>368286959</v>
      </c>
      <c r="F48" s="31">
        <f t="shared" si="1"/>
        <v>368286959</v>
      </c>
      <c r="G48" s="31">
        <f t="shared" si="1"/>
        <v>32870339</v>
      </c>
      <c r="H48" s="31">
        <f t="shared" si="1"/>
        <v>41871175</v>
      </c>
      <c r="I48" s="31">
        <f t="shared" si="1"/>
        <v>42220491</v>
      </c>
      <c r="J48" s="31">
        <f t="shared" si="1"/>
        <v>116962005</v>
      </c>
      <c r="K48" s="31">
        <f t="shared" si="1"/>
        <v>48362551</v>
      </c>
      <c r="L48" s="31">
        <f t="shared" si="1"/>
        <v>35849244</v>
      </c>
      <c r="M48" s="31">
        <f t="shared" si="1"/>
        <v>56861249</v>
      </c>
      <c r="N48" s="31">
        <f t="shared" si="1"/>
        <v>141073044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258035049</v>
      </c>
      <c r="X48" s="31">
        <f t="shared" si="1"/>
        <v>184143474</v>
      </c>
      <c r="Y48" s="31">
        <f t="shared" si="1"/>
        <v>73891575</v>
      </c>
      <c r="Z48" s="32">
        <f>+IF(X48&lt;&gt;0,+(Y48/X48)*100,0)</f>
        <v>40.127175508810048</v>
      </c>
      <c r="AA48" s="29">
        <f>SUM(AA35:AA47)</f>
        <v>368286959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-254801310</v>
      </c>
      <c r="D49" s="39">
        <f t="shared" si="2"/>
        <v>0</v>
      </c>
      <c r="E49" s="40">
        <f t="shared" si="2"/>
        <v>-5163002</v>
      </c>
      <c r="F49" s="41">
        <f t="shared" si="2"/>
        <v>-5163002</v>
      </c>
      <c r="G49" s="41">
        <f t="shared" si="2"/>
        <v>32962431</v>
      </c>
      <c r="H49" s="41">
        <f t="shared" si="2"/>
        <v>-20510400</v>
      </c>
      <c r="I49" s="41">
        <f t="shared" si="2"/>
        <v>-21437685</v>
      </c>
      <c r="J49" s="41">
        <f t="shared" si="2"/>
        <v>-8985654</v>
      </c>
      <c r="K49" s="41">
        <f t="shared" si="2"/>
        <v>-26120817</v>
      </c>
      <c r="L49" s="41">
        <f t="shared" si="2"/>
        <v>-16348495</v>
      </c>
      <c r="M49" s="41">
        <f t="shared" si="2"/>
        <v>1854437</v>
      </c>
      <c r="N49" s="41">
        <f t="shared" si="2"/>
        <v>-40614875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-49600529</v>
      </c>
      <c r="X49" s="41">
        <f t="shared" si="2"/>
        <v>-2581494</v>
      </c>
      <c r="Y49" s="41">
        <f t="shared" si="2"/>
        <v>-47019035</v>
      </c>
      <c r="Z49" s="42">
        <f>+IF(X49&lt;&gt;0,+(Y49/X49)*100,0)</f>
        <v>1821.3885060356522</v>
      </c>
      <c r="AA49" s="39">
        <f>+AA33-AA48</f>
        <v>-5163002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-254801310</v>
      </c>
      <c r="D52" s="48">
        <f t="shared" si="3"/>
        <v>0</v>
      </c>
      <c r="E52" s="49">
        <f t="shared" si="3"/>
        <v>-5163002</v>
      </c>
      <c r="F52" s="50">
        <f t="shared" si="3"/>
        <v>-5163002</v>
      </c>
      <c r="G52" s="50">
        <f t="shared" si="3"/>
        <v>32962431</v>
      </c>
      <c r="H52" s="50">
        <f t="shared" si="3"/>
        <v>-20510400</v>
      </c>
      <c r="I52" s="50">
        <f t="shared" si="3"/>
        <v>-21437685</v>
      </c>
      <c r="J52" s="50">
        <f t="shared" si="3"/>
        <v>-8985654</v>
      </c>
      <c r="K52" s="50">
        <f t="shared" si="3"/>
        <v>-26120817</v>
      </c>
      <c r="L52" s="50">
        <f t="shared" si="3"/>
        <v>-16348495</v>
      </c>
      <c r="M52" s="50">
        <f t="shared" si="3"/>
        <v>1854437</v>
      </c>
      <c r="N52" s="50">
        <f t="shared" si="3"/>
        <v>-40614875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-49600529</v>
      </c>
      <c r="X52" s="50">
        <f t="shared" si="3"/>
        <v>-2581494</v>
      </c>
      <c r="Y52" s="50">
        <f t="shared" si="3"/>
        <v>-47019035</v>
      </c>
      <c r="Z52" s="51">
        <f>+IF(X52&lt;&gt;0,+(Y52/X52)*100,0)</f>
        <v>1821.3885060356522</v>
      </c>
      <c r="AA52" s="48">
        <f>SUM(AA49:AA51)</f>
        <v>-5163002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-254801310</v>
      </c>
      <c r="D54" s="54">
        <f>+D52-D53</f>
        <v>0</v>
      </c>
      <c r="E54" s="55">
        <f t="shared" si="4"/>
        <v>-5163002</v>
      </c>
      <c r="F54" s="56">
        <f t="shared" si="4"/>
        <v>-5163002</v>
      </c>
      <c r="G54" s="56">
        <f t="shared" si="4"/>
        <v>32962431</v>
      </c>
      <c r="H54" s="56">
        <f t="shared" si="4"/>
        <v>-20510400</v>
      </c>
      <c r="I54" s="56">
        <f t="shared" si="4"/>
        <v>-21437685</v>
      </c>
      <c r="J54" s="56">
        <f t="shared" si="4"/>
        <v>-8985654</v>
      </c>
      <c r="K54" s="56">
        <f t="shared" si="4"/>
        <v>-26120817</v>
      </c>
      <c r="L54" s="56">
        <f t="shared" si="4"/>
        <v>-16348495</v>
      </c>
      <c r="M54" s="56">
        <f t="shared" si="4"/>
        <v>1854437</v>
      </c>
      <c r="N54" s="56">
        <f t="shared" si="4"/>
        <v>-40614875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-49600529</v>
      </c>
      <c r="X54" s="56">
        <f t="shared" si="4"/>
        <v>-2581494</v>
      </c>
      <c r="Y54" s="56">
        <f t="shared" si="4"/>
        <v>-47019035</v>
      </c>
      <c r="Z54" s="57">
        <f>+IF(X54&lt;&gt;0,+(Y54/X54)*100,0)</f>
        <v>1821.3885060356522</v>
      </c>
      <c r="AA54" s="54">
        <f>+AA52-AA53</f>
        <v>-5163002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-254801310</v>
      </c>
      <c r="D57" s="48">
        <f>SUM(D54:D56)</f>
        <v>0</v>
      </c>
      <c r="E57" s="49">
        <f t="shared" si="5"/>
        <v>-5163002</v>
      </c>
      <c r="F57" s="50">
        <f t="shared" si="5"/>
        <v>-5163002</v>
      </c>
      <c r="G57" s="50">
        <f t="shared" si="5"/>
        <v>32962431</v>
      </c>
      <c r="H57" s="50">
        <f t="shared" si="5"/>
        <v>-20510400</v>
      </c>
      <c r="I57" s="50">
        <f t="shared" si="5"/>
        <v>-21437685</v>
      </c>
      <c r="J57" s="50">
        <f t="shared" si="5"/>
        <v>-8985654</v>
      </c>
      <c r="K57" s="50">
        <f t="shared" si="5"/>
        <v>-26120817</v>
      </c>
      <c r="L57" s="50">
        <f t="shared" si="5"/>
        <v>-16348495</v>
      </c>
      <c r="M57" s="50">
        <f t="shared" si="5"/>
        <v>1854437</v>
      </c>
      <c r="N57" s="50">
        <f t="shared" si="5"/>
        <v>-40614875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-49600529</v>
      </c>
      <c r="X57" s="50">
        <f t="shared" si="5"/>
        <v>-2581494</v>
      </c>
      <c r="Y57" s="50">
        <f t="shared" si="5"/>
        <v>-47019035</v>
      </c>
      <c r="Z57" s="51">
        <f>+IF(X57&lt;&gt;0,+(Y57/X57)*100,0)</f>
        <v>1821.3885060356522</v>
      </c>
      <c r="AA57" s="48">
        <f>SUM(AA54:AA56)</f>
        <v>-5163002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-254801310</v>
      </c>
      <c r="D60" s="65">
        <f>SUM(D57:D59)</f>
        <v>0</v>
      </c>
      <c r="E60" s="66">
        <f t="shared" si="6"/>
        <v>-5163002</v>
      </c>
      <c r="F60" s="67">
        <f t="shared" si="6"/>
        <v>-5163002</v>
      </c>
      <c r="G60" s="67">
        <f t="shared" si="6"/>
        <v>32962431</v>
      </c>
      <c r="H60" s="67">
        <f t="shared" si="6"/>
        <v>-20510400</v>
      </c>
      <c r="I60" s="67">
        <f t="shared" si="6"/>
        <v>-21437685</v>
      </c>
      <c r="J60" s="67">
        <f t="shared" si="6"/>
        <v>-8985654</v>
      </c>
      <c r="K60" s="67">
        <f t="shared" si="6"/>
        <v>-26120817</v>
      </c>
      <c r="L60" s="67">
        <f t="shared" si="6"/>
        <v>-16348495</v>
      </c>
      <c r="M60" s="67">
        <f t="shared" si="6"/>
        <v>1854437</v>
      </c>
      <c r="N60" s="67">
        <f t="shared" si="6"/>
        <v>-40614875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-49600529</v>
      </c>
      <c r="X60" s="67">
        <f t="shared" si="6"/>
        <v>-2581494</v>
      </c>
      <c r="Y60" s="67">
        <f t="shared" si="6"/>
        <v>-47019035</v>
      </c>
      <c r="Z60" s="68">
        <f>+IF(X60&lt;&gt;0,+(Y60/X60)*100,0)</f>
        <v>1821.3885060356522</v>
      </c>
      <c r="AA60" s="65">
        <f>SUM(AA57:AA59)</f>
        <v>-5163002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23572607</v>
      </c>
      <c r="D7" s="20"/>
      <c r="E7" s="21">
        <v>28505000</v>
      </c>
      <c r="F7" s="22">
        <v>28505000</v>
      </c>
      <c r="G7" s="22">
        <v>2296597</v>
      </c>
      <c r="H7" s="22">
        <v>2416584</v>
      </c>
      <c r="I7" s="22">
        <v>551961</v>
      </c>
      <c r="J7" s="22">
        <v>5265142</v>
      </c>
      <c r="K7" s="22">
        <v>4075075</v>
      </c>
      <c r="L7" s="22">
        <v>2369737</v>
      </c>
      <c r="M7" s="22">
        <v>1996342</v>
      </c>
      <c r="N7" s="22">
        <v>8441154</v>
      </c>
      <c r="O7" s="22"/>
      <c r="P7" s="22"/>
      <c r="Q7" s="22"/>
      <c r="R7" s="22"/>
      <c r="S7" s="22"/>
      <c r="T7" s="22"/>
      <c r="U7" s="22"/>
      <c r="V7" s="22"/>
      <c r="W7" s="22">
        <v>13706296</v>
      </c>
      <c r="X7" s="22">
        <v>14252502</v>
      </c>
      <c r="Y7" s="22">
        <v>-546206</v>
      </c>
      <c r="Z7" s="23">
        <v>-3.8323516811293903</v>
      </c>
      <c r="AA7" s="20">
        <v>28505000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5173321</v>
      </c>
      <c r="D13" s="20"/>
      <c r="E13" s="21">
        <v>22054674</v>
      </c>
      <c r="F13" s="22">
        <v>22054674</v>
      </c>
      <c r="G13" s="22">
        <v>409396</v>
      </c>
      <c r="H13" s="22">
        <v>408275</v>
      </c>
      <c r="I13" s="22">
        <v>490331</v>
      </c>
      <c r="J13" s="22">
        <v>1308002</v>
      </c>
      <c r="K13" s="22">
        <v>500185</v>
      </c>
      <c r="L13" s="22">
        <v>567845</v>
      </c>
      <c r="M13" s="22">
        <v>572067</v>
      </c>
      <c r="N13" s="22">
        <v>1640097</v>
      </c>
      <c r="O13" s="22"/>
      <c r="P13" s="22"/>
      <c r="Q13" s="22"/>
      <c r="R13" s="22"/>
      <c r="S13" s="22"/>
      <c r="T13" s="22"/>
      <c r="U13" s="22"/>
      <c r="V13" s="22"/>
      <c r="W13" s="22">
        <v>2948099</v>
      </c>
      <c r="X13" s="22">
        <v>11027340</v>
      </c>
      <c r="Y13" s="22">
        <v>-8079241</v>
      </c>
      <c r="Z13" s="23">
        <v>-73.265547267065315</v>
      </c>
      <c r="AA13" s="20">
        <v>22054674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733436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53882806</v>
      </c>
      <c r="D26" s="20"/>
      <c r="E26" s="21">
        <v>58627457</v>
      </c>
      <c r="F26" s="22">
        <v>58627457</v>
      </c>
      <c r="G26" s="22">
        <v>23380521</v>
      </c>
      <c r="H26" s="22"/>
      <c r="I26" s="22"/>
      <c r="J26" s="22">
        <v>23380521</v>
      </c>
      <c r="K26" s="22"/>
      <c r="L26" s="22"/>
      <c r="M26" s="22">
        <v>17350833</v>
      </c>
      <c r="N26" s="22">
        <v>17350833</v>
      </c>
      <c r="O26" s="22"/>
      <c r="P26" s="22"/>
      <c r="Q26" s="22"/>
      <c r="R26" s="22"/>
      <c r="S26" s="22"/>
      <c r="T26" s="22"/>
      <c r="U26" s="22"/>
      <c r="V26" s="22"/>
      <c r="W26" s="22">
        <v>40731354</v>
      </c>
      <c r="X26" s="22">
        <v>29313732</v>
      </c>
      <c r="Y26" s="22">
        <v>11417622</v>
      </c>
      <c r="Z26" s="23">
        <v>38.949738641262059</v>
      </c>
      <c r="AA26" s="20">
        <v>58627457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83362170</v>
      </c>
      <c r="D33" s="29">
        <f t="shared" ref="D33:Y33" si="0">SUM(D6:D32)</f>
        <v>0</v>
      </c>
      <c r="E33" s="30">
        <f t="shared" si="0"/>
        <v>109187131</v>
      </c>
      <c r="F33" s="31">
        <f t="shared" si="0"/>
        <v>109187131</v>
      </c>
      <c r="G33" s="31">
        <f t="shared" si="0"/>
        <v>26086514</v>
      </c>
      <c r="H33" s="31">
        <f t="shared" si="0"/>
        <v>2824859</v>
      </c>
      <c r="I33" s="31">
        <f t="shared" si="0"/>
        <v>1042292</v>
      </c>
      <c r="J33" s="31">
        <f t="shared" si="0"/>
        <v>29953665</v>
      </c>
      <c r="K33" s="31">
        <f t="shared" si="0"/>
        <v>4575260</v>
      </c>
      <c r="L33" s="31">
        <f t="shared" si="0"/>
        <v>2937582</v>
      </c>
      <c r="M33" s="31">
        <f t="shared" si="0"/>
        <v>19919242</v>
      </c>
      <c r="N33" s="31">
        <f t="shared" si="0"/>
        <v>27432084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57385749</v>
      </c>
      <c r="X33" s="31">
        <f t="shared" si="0"/>
        <v>54593574</v>
      </c>
      <c r="Y33" s="31">
        <f t="shared" si="0"/>
        <v>2792175</v>
      </c>
      <c r="Z33" s="32">
        <f>+IF(X33&lt;&gt;0,+(Y33/X33)*100,0)</f>
        <v>5.1144755608050128</v>
      </c>
      <c r="AA33" s="29">
        <f>SUM(AA6:AA32)</f>
        <v>109187131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40296316</v>
      </c>
      <c r="D35" s="20"/>
      <c r="E35" s="21">
        <v>33208763</v>
      </c>
      <c r="F35" s="22">
        <v>33208763</v>
      </c>
      <c r="G35" s="22">
        <v>3501827</v>
      </c>
      <c r="H35" s="22">
        <v>3313529</v>
      </c>
      <c r="I35" s="22">
        <v>3636373</v>
      </c>
      <c r="J35" s="22">
        <v>10451729</v>
      </c>
      <c r="K35" s="22">
        <v>3439116</v>
      </c>
      <c r="L35" s="22">
        <v>3255263</v>
      </c>
      <c r="M35" s="22">
        <v>3490902</v>
      </c>
      <c r="N35" s="22">
        <v>10185281</v>
      </c>
      <c r="O35" s="22"/>
      <c r="P35" s="22"/>
      <c r="Q35" s="22"/>
      <c r="R35" s="22"/>
      <c r="S35" s="22"/>
      <c r="T35" s="22"/>
      <c r="U35" s="22"/>
      <c r="V35" s="22"/>
      <c r="W35" s="22">
        <v>20637010</v>
      </c>
      <c r="X35" s="22">
        <v>16604364</v>
      </c>
      <c r="Y35" s="22">
        <v>4032646</v>
      </c>
      <c r="Z35" s="23">
        <v>24.286663433781623</v>
      </c>
      <c r="AA35" s="20">
        <v>33208763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27492234</v>
      </c>
      <c r="D38" s="20"/>
      <c r="E38" s="21"/>
      <c r="F38" s="22"/>
      <c r="G38" s="22"/>
      <c r="H38" s="22"/>
      <c r="I38" s="22">
        <v>2078228</v>
      </c>
      <c r="J38" s="22">
        <v>2078228</v>
      </c>
      <c r="K38" s="22">
        <v>4370673</v>
      </c>
      <c r="L38" s="22">
        <v>2361596</v>
      </c>
      <c r="M38" s="22">
        <v>2376682</v>
      </c>
      <c r="N38" s="22">
        <v>9108951</v>
      </c>
      <c r="O38" s="22"/>
      <c r="P38" s="22"/>
      <c r="Q38" s="22"/>
      <c r="R38" s="22"/>
      <c r="S38" s="22"/>
      <c r="T38" s="22"/>
      <c r="U38" s="22"/>
      <c r="V38" s="22"/>
      <c r="W38" s="22">
        <v>11187179</v>
      </c>
      <c r="X38" s="22"/>
      <c r="Y38" s="22">
        <v>11187179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13124084</v>
      </c>
      <c r="D40" s="20"/>
      <c r="E40" s="21">
        <v>11855091</v>
      </c>
      <c r="F40" s="22">
        <v>11855091</v>
      </c>
      <c r="G40" s="22">
        <v>999398</v>
      </c>
      <c r="H40" s="22">
        <v>999398</v>
      </c>
      <c r="I40" s="22">
        <v>999398</v>
      </c>
      <c r="J40" s="22">
        <v>2998194</v>
      </c>
      <c r="K40" s="22">
        <v>999398</v>
      </c>
      <c r="L40" s="22">
        <v>999398</v>
      </c>
      <c r="M40" s="22">
        <v>999398</v>
      </c>
      <c r="N40" s="22">
        <v>2998194</v>
      </c>
      <c r="O40" s="22"/>
      <c r="P40" s="22"/>
      <c r="Q40" s="22"/>
      <c r="R40" s="22"/>
      <c r="S40" s="22"/>
      <c r="T40" s="22"/>
      <c r="U40" s="22"/>
      <c r="V40" s="22"/>
      <c r="W40" s="22">
        <v>5996388</v>
      </c>
      <c r="X40" s="22">
        <v>5927544</v>
      </c>
      <c r="Y40" s="22">
        <v>68844</v>
      </c>
      <c r="Z40" s="23">
        <v>1.1614253728019563</v>
      </c>
      <c r="AA40" s="20">
        <v>11855091</v>
      </c>
    </row>
    <row r="41" spans="1:27" x14ac:dyDescent="0.25">
      <c r="A41" s="19" t="s">
        <v>40</v>
      </c>
      <c r="B41" s="15" t="s">
        <v>32</v>
      </c>
      <c r="C41" s="20">
        <v>44111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19857162</v>
      </c>
      <c r="D42" s="20"/>
      <c r="E42" s="21">
        <v>11656931</v>
      </c>
      <c r="F42" s="22">
        <v>11656931</v>
      </c>
      <c r="G42" s="22">
        <v>-135880</v>
      </c>
      <c r="H42" s="22">
        <v>1084114</v>
      </c>
      <c r="I42" s="22">
        <v>1512684</v>
      </c>
      <c r="J42" s="22">
        <v>2460918</v>
      </c>
      <c r="K42" s="22">
        <v>714556</v>
      </c>
      <c r="L42" s="22">
        <v>564531</v>
      </c>
      <c r="M42" s="22">
        <v>3082999</v>
      </c>
      <c r="N42" s="22">
        <v>4362086</v>
      </c>
      <c r="O42" s="22"/>
      <c r="P42" s="22"/>
      <c r="Q42" s="22"/>
      <c r="R42" s="22"/>
      <c r="S42" s="22"/>
      <c r="T42" s="22"/>
      <c r="U42" s="22"/>
      <c r="V42" s="22"/>
      <c r="W42" s="22">
        <v>6823004</v>
      </c>
      <c r="X42" s="22">
        <v>5828472</v>
      </c>
      <c r="Y42" s="22">
        <v>994532</v>
      </c>
      <c r="Z42" s="23">
        <v>17.063340100115436</v>
      </c>
      <c r="AA42" s="20">
        <v>11656931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491991</v>
      </c>
      <c r="D44" s="20"/>
      <c r="E44" s="21"/>
      <c r="F44" s="22"/>
      <c r="G44" s="22"/>
      <c r="H44" s="22">
        <v>546008</v>
      </c>
      <c r="I44" s="22"/>
      <c r="J44" s="22">
        <v>546008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546008</v>
      </c>
      <c r="X44" s="22"/>
      <c r="Y44" s="22">
        <v>546008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884498</v>
      </c>
      <c r="D45" s="20"/>
      <c r="E45" s="21">
        <v>1517498</v>
      </c>
      <c r="F45" s="22">
        <v>1517498</v>
      </c>
      <c r="G45" s="22">
        <v>100681</v>
      </c>
      <c r="H45" s="22">
        <v>79421</v>
      </c>
      <c r="I45" s="22">
        <v>96128</v>
      </c>
      <c r="J45" s="22">
        <v>276230</v>
      </c>
      <c r="K45" s="22">
        <v>84993</v>
      </c>
      <c r="L45" s="22">
        <v>691603</v>
      </c>
      <c r="M45" s="22">
        <v>117809</v>
      </c>
      <c r="N45" s="22">
        <v>894405</v>
      </c>
      <c r="O45" s="22"/>
      <c r="P45" s="22"/>
      <c r="Q45" s="22"/>
      <c r="R45" s="22"/>
      <c r="S45" s="22"/>
      <c r="T45" s="22"/>
      <c r="U45" s="22"/>
      <c r="V45" s="22"/>
      <c r="W45" s="22">
        <v>1170635</v>
      </c>
      <c r="X45" s="22">
        <v>758754</v>
      </c>
      <c r="Y45" s="22">
        <v>411881</v>
      </c>
      <c r="Z45" s="23">
        <v>54.283865389836492</v>
      </c>
      <c r="AA45" s="20">
        <v>1517498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102190396</v>
      </c>
      <c r="D48" s="29">
        <f t="shared" ref="D48:Y48" si="1">SUM(D35:D47)</f>
        <v>0</v>
      </c>
      <c r="E48" s="30">
        <f t="shared" si="1"/>
        <v>58238283</v>
      </c>
      <c r="F48" s="31">
        <f t="shared" si="1"/>
        <v>58238283</v>
      </c>
      <c r="G48" s="31">
        <f t="shared" si="1"/>
        <v>4466026</v>
      </c>
      <c r="H48" s="31">
        <f t="shared" si="1"/>
        <v>6022470</v>
      </c>
      <c r="I48" s="31">
        <f t="shared" si="1"/>
        <v>8322811</v>
      </c>
      <c r="J48" s="31">
        <f t="shared" si="1"/>
        <v>18811307</v>
      </c>
      <c r="K48" s="31">
        <f t="shared" si="1"/>
        <v>9608736</v>
      </c>
      <c r="L48" s="31">
        <f t="shared" si="1"/>
        <v>7872391</v>
      </c>
      <c r="M48" s="31">
        <f t="shared" si="1"/>
        <v>10067790</v>
      </c>
      <c r="N48" s="31">
        <f t="shared" si="1"/>
        <v>27548917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46360224</v>
      </c>
      <c r="X48" s="31">
        <f t="shared" si="1"/>
        <v>29119134</v>
      </c>
      <c r="Y48" s="31">
        <f t="shared" si="1"/>
        <v>17241090</v>
      </c>
      <c r="Z48" s="32">
        <f>+IF(X48&lt;&gt;0,+(Y48/X48)*100,0)</f>
        <v>59.208800646337899</v>
      </c>
      <c r="AA48" s="29">
        <f>SUM(AA35:AA47)</f>
        <v>58238283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-18828226</v>
      </c>
      <c r="D49" s="39">
        <f t="shared" si="2"/>
        <v>0</v>
      </c>
      <c r="E49" s="40">
        <f t="shared" si="2"/>
        <v>50948848</v>
      </c>
      <c r="F49" s="41">
        <f t="shared" si="2"/>
        <v>50948848</v>
      </c>
      <c r="G49" s="41">
        <f t="shared" si="2"/>
        <v>21620488</v>
      </c>
      <c r="H49" s="41">
        <f t="shared" si="2"/>
        <v>-3197611</v>
      </c>
      <c r="I49" s="41">
        <f t="shared" si="2"/>
        <v>-7280519</v>
      </c>
      <c r="J49" s="41">
        <f t="shared" si="2"/>
        <v>11142358</v>
      </c>
      <c r="K49" s="41">
        <f t="shared" si="2"/>
        <v>-5033476</v>
      </c>
      <c r="L49" s="41">
        <f t="shared" si="2"/>
        <v>-4934809</v>
      </c>
      <c r="M49" s="41">
        <f t="shared" si="2"/>
        <v>9851452</v>
      </c>
      <c r="N49" s="41">
        <f t="shared" si="2"/>
        <v>-116833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11025525</v>
      </c>
      <c r="X49" s="41">
        <f t="shared" si="2"/>
        <v>25474440</v>
      </c>
      <c r="Y49" s="41">
        <f t="shared" si="2"/>
        <v>-14448915</v>
      </c>
      <c r="Z49" s="42">
        <f>+IF(X49&lt;&gt;0,+(Y49/X49)*100,0)</f>
        <v>-56.719264486285084</v>
      </c>
      <c r="AA49" s="39">
        <f>+AA33-AA48</f>
        <v>50948848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45872650</v>
      </c>
      <c r="F50" s="22">
        <v>45872650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22936326</v>
      </c>
      <c r="Y50" s="22">
        <v>-22936326</v>
      </c>
      <c r="Z50" s="23">
        <v>-100</v>
      </c>
      <c r="AA50" s="20">
        <v>45872650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-18828226</v>
      </c>
      <c r="D52" s="48">
        <f t="shared" si="3"/>
        <v>0</v>
      </c>
      <c r="E52" s="49">
        <f t="shared" si="3"/>
        <v>96821498</v>
      </c>
      <c r="F52" s="50">
        <f t="shared" si="3"/>
        <v>96821498</v>
      </c>
      <c r="G52" s="50">
        <f t="shared" si="3"/>
        <v>21620488</v>
      </c>
      <c r="H52" s="50">
        <f t="shared" si="3"/>
        <v>-3197611</v>
      </c>
      <c r="I52" s="50">
        <f t="shared" si="3"/>
        <v>-7280519</v>
      </c>
      <c r="J52" s="50">
        <f t="shared" si="3"/>
        <v>11142358</v>
      </c>
      <c r="K52" s="50">
        <f t="shared" si="3"/>
        <v>-5033476</v>
      </c>
      <c r="L52" s="50">
        <f t="shared" si="3"/>
        <v>-4934809</v>
      </c>
      <c r="M52" s="50">
        <f t="shared" si="3"/>
        <v>9851452</v>
      </c>
      <c r="N52" s="50">
        <f t="shared" si="3"/>
        <v>-116833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11025525</v>
      </c>
      <c r="X52" s="50">
        <f t="shared" si="3"/>
        <v>48410766</v>
      </c>
      <c r="Y52" s="50">
        <f t="shared" si="3"/>
        <v>-37385241</v>
      </c>
      <c r="Z52" s="51">
        <f>+IF(X52&lt;&gt;0,+(Y52/X52)*100,0)</f>
        <v>-77.225055682861949</v>
      </c>
      <c r="AA52" s="48">
        <f>SUM(AA49:AA51)</f>
        <v>96821498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-18828226</v>
      </c>
      <c r="D54" s="54">
        <f>+D52-D53</f>
        <v>0</v>
      </c>
      <c r="E54" s="55">
        <f t="shared" si="4"/>
        <v>96821498</v>
      </c>
      <c r="F54" s="56">
        <f t="shared" si="4"/>
        <v>96821498</v>
      </c>
      <c r="G54" s="56">
        <f t="shared" si="4"/>
        <v>21620488</v>
      </c>
      <c r="H54" s="56">
        <f t="shared" si="4"/>
        <v>-3197611</v>
      </c>
      <c r="I54" s="56">
        <f t="shared" si="4"/>
        <v>-7280519</v>
      </c>
      <c r="J54" s="56">
        <f t="shared" si="4"/>
        <v>11142358</v>
      </c>
      <c r="K54" s="56">
        <f t="shared" si="4"/>
        <v>-5033476</v>
      </c>
      <c r="L54" s="56">
        <f t="shared" si="4"/>
        <v>-4934809</v>
      </c>
      <c r="M54" s="56">
        <f t="shared" si="4"/>
        <v>9851452</v>
      </c>
      <c r="N54" s="56">
        <f t="shared" si="4"/>
        <v>-116833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11025525</v>
      </c>
      <c r="X54" s="56">
        <f t="shared" si="4"/>
        <v>48410766</v>
      </c>
      <c r="Y54" s="56">
        <f t="shared" si="4"/>
        <v>-37385241</v>
      </c>
      <c r="Z54" s="57">
        <f>+IF(X54&lt;&gt;0,+(Y54/X54)*100,0)</f>
        <v>-77.225055682861949</v>
      </c>
      <c r="AA54" s="54">
        <f>+AA52-AA53</f>
        <v>96821498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-18828226</v>
      </c>
      <c r="D57" s="48">
        <f>SUM(D54:D56)</f>
        <v>0</v>
      </c>
      <c r="E57" s="49">
        <f t="shared" si="5"/>
        <v>96821498</v>
      </c>
      <c r="F57" s="50">
        <f t="shared" si="5"/>
        <v>96821498</v>
      </c>
      <c r="G57" s="50">
        <f t="shared" si="5"/>
        <v>21620488</v>
      </c>
      <c r="H57" s="50">
        <f t="shared" si="5"/>
        <v>-3197611</v>
      </c>
      <c r="I57" s="50">
        <f t="shared" si="5"/>
        <v>-7280519</v>
      </c>
      <c r="J57" s="50">
        <f t="shared" si="5"/>
        <v>11142358</v>
      </c>
      <c r="K57" s="50">
        <f t="shared" si="5"/>
        <v>-5033476</v>
      </c>
      <c r="L57" s="50">
        <f t="shared" si="5"/>
        <v>-4934809</v>
      </c>
      <c r="M57" s="50">
        <f t="shared" si="5"/>
        <v>9851452</v>
      </c>
      <c r="N57" s="50">
        <f t="shared" si="5"/>
        <v>-116833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11025525</v>
      </c>
      <c r="X57" s="50">
        <f t="shared" si="5"/>
        <v>48410766</v>
      </c>
      <c r="Y57" s="50">
        <f t="shared" si="5"/>
        <v>-37385241</v>
      </c>
      <c r="Z57" s="51">
        <f>+IF(X57&lt;&gt;0,+(Y57/X57)*100,0)</f>
        <v>-77.225055682861949</v>
      </c>
      <c r="AA57" s="48">
        <f>SUM(AA54:AA56)</f>
        <v>96821498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-18828226</v>
      </c>
      <c r="D60" s="65">
        <f>SUM(D57:D59)</f>
        <v>0</v>
      </c>
      <c r="E60" s="66">
        <f t="shared" si="6"/>
        <v>96821498</v>
      </c>
      <c r="F60" s="67">
        <f t="shared" si="6"/>
        <v>96821498</v>
      </c>
      <c r="G60" s="67">
        <f t="shared" si="6"/>
        <v>21620488</v>
      </c>
      <c r="H60" s="67">
        <f t="shared" si="6"/>
        <v>-3197611</v>
      </c>
      <c r="I60" s="67">
        <f t="shared" si="6"/>
        <v>-7280519</v>
      </c>
      <c r="J60" s="67">
        <f t="shared" si="6"/>
        <v>11142358</v>
      </c>
      <c r="K60" s="67">
        <f t="shared" si="6"/>
        <v>-5033476</v>
      </c>
      <c r="L60" s="67">
        <f t="shared" si="6"/>
        <v>-4934809</v>
      </c>
      <c r="M60" s="67">
        <f t="shared" si="6"/>
        <v>9851452</v>
      </c>
      <c r="N60" s="67">
        <f t="shared" si="6"/>
        <v>-116833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11025525</v>
      </c>
      <c r="X60" s="67">
        <f t="shared" si="6"/>
        <v>48410766</v>
      </c>
      <c r="Y60" s="67">
        <f t="shared" si="6"/>
        <v>-37385241</v>
      </c>
      <c r="Z60" s="68">
        <f>+IF(X60&lt;&gt;0,+(Y60/X60)*100,0)</f>
        <v>-77.225055682861949</v>
      </c>
      <c r="AA60" s="65">
        <f>SUM(AA57:AA59)</f>
        <v>96821498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200936</v>
      </c>
      <c r="D40" s="20"/>
      <c r="E40" s="21"/>
      <c r="F40" s="22"/>
      <c r="G40" s="22"/>
      <c r="H40" s="22"/>
      <c r="I40" s="22">
        <v>50647</v>
      </c>
      <c r="J40" s="22">
        <v>50647</v>
      </c>
      <c r="K40" s="22">
        <v>17066</v>
      </c>
      <c r="L40" s="22">
        <v>16515</v>
      </c>
      <c r="M40" s="22">
        <v>17066</v>
      </c>
      <c r="N40" s="22">
        <v>50647</v>
      </c>
      <c r="O40" s="22"/>
      <c r="P40" s="22"/>
      <c r="Q40" s="22"/>
      <c r="R40" s="22"/>
      <c r="S40" s="22"/>
      <c r="T40" s="22"/>
      <c r="U40" s="22"/>
      <c r="V40" s="22"/>
      <c r="W40" s="22">
        <v>101294</v>
      </c>
      <c r="X40" s="22"/>
      <c r="Y40" s="22">
        <v>101294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200936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50647</v>
      </c>
      <c r="J48" s="31">
        <f t="shared" si="1"/>
        <v>50647</v>
      </c>
      <c r="K48" s="31">
        <f t="shared" si="1"/>
        <v>17066</v>
      </c>
      <c r="L48" s="31">
        <f t="shared" si="1"/>
        <v>16515</v>
      </c>
      <c r="M48" s="31">
        <f t="shared" si="1"/>
        <v>17066</v>
      </c>
      <c r="N48" s="31">
        <f t="shared" si="1"/>
        <v>50647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101294</v>
      </c>
      <c r="X48" s="31">
        <f t="shared" si="1"/>
        <v>0</v>
      </c>
      <c r="Y48" s="31">
        <f t="shared" si="1"/>
        <v>101294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-200936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-50647</v>
      </c>
      <c r="J49" s="41">
        <f t="shared" si="2"/>
        <v>-50647</v>
      </c>
      <c r="K49" s="41">
        <f t="shared" si="2"/>
        <v>-17066</v>
      </c>
      <c r="L49" s="41">
        <f t="shared" si="2"/>
        <v>-16515</v>
      </c>
      <c r="M49" s="41">
        <f t="shared" si="2"/>
        <v>-17066</v>
      </c>
      <c r="N49" s="41">
        <f t="shared" si="2"/>
        <v>-50647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-101294</v>
      </c>
      <c r="X49" s="41">
        <f t="shared" si="2"/>
        <v>0</v>
      </c>
      <c r="Y49" s="41">
        <f t="shared" si="2"/>
        <v>-101294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-200936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-50647</v>
      </c>
      <c r="J52" s="50">
        <f t="shared" si="3"/>
        <v>-50647</v>
      </c>
      <c r="K52" s="50">
        <f t="shared" si="3"/>
        <v>-17066</v>
      </c>
      <c r="L52" s="50">
        <f t="shared" si="3"/>
        <v>-16515</v>
      </c>
      <c r="M52" s="50">
        <f t="shared" si="3"/>
        <v>-17066</v>
      </c>
      <c r="N52" s="50">
        <f t="shared" si="3"/>
        <v>-50647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-101294</v>
      </c>
      <c r="X52" s="50">
        <f t="shared" si="3"/>
        <v>0</v>
      </c>
      <c r="Y52" s="50">
        <f t="shared" si="3"/>
        <v>-101294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-200936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-50647</v>
      </c>
      <c r="J54" s="56">
        <f t="shared" si="4"/>
        <v>-50647</v>
      </c>
      <c r="K54" s="56">
        <f t="shared" si="4"/>
        <v>-17066</v>
      </c>
      <c r="L54" s="56">
        <f t="shared" si="4"/>
        <v>-16515</v>
      </c>
      <c r="M54" s="56">
        <f t="shared" si="4"/>
        <v>-17066</v>
      </c>
      <c r="N54" s="56">
        <f t="shared" si="4"/>
        <v>-50647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-101294</v>
      </c>
      <c r="X54" s="56">
        <f t="shared" si="4"/>
        <v>0</v>
      </c>
      <c r="Y54" s="56">
        <f t="shared" si="4"/>
        <v>-101294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-200936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-50647</v>
      </c>
      <c r="J57" s="50">
        <f t="shared" si="5"/>
        <v>-50647</v>
      </c>
      <c r="K57" s="50">
        <f t="shared" si="5"/>
        <v>-17066</v>
      </c>
      <c r="L57" s="50">
        <f t="shared" si="5"/>
        <v>-16515</v>
      </c>
      <c r="M57" s="50">
        <f t="shared" si="5"/>
        <v>-17066</v>
      </c>
      <c r="N57" s="50">
        <f t="shared" si="5"/>
        <v>-50647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-101294</v>
      </c>
      <c r="X57" s="50">
        <f t="shared" si="5"/>
        <v>0</v>
      </c>
      <c r="Y57" s="50">
        <f t="shared" si="5"/>
        <v>-101294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-200936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-50647</v>
      </c>
      <c r="J60" s="67">
        <f t="shared" si="6"/>
        <v>-50647</v>
      </c>
      <c r="K60" s="67">
        <f t="shared" si="6"/>
        <v>-17066</v>
      </c>
      <c r="L60" s="67">
        <f t="shared" si="6"/>
        <v>-16515</v>
      </c>
      <c r="M60" s="67">
        <f t="shared" si="6"/>
        <v>-17066</v>
      </c>
      <c r="N60" s="67">
        <f t="shared" si="6"/>
        <v>-50647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-101294</v>
      </c>
      <c r="X60" s="67">
        <f t="shared" si="6"/>
        <v>0</v>
      </c>
      <c r="Y60" s="67">
        <f t="shared" si="6"/>
        <v>-101294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42483942</v>
      </c>
      <c r="D7" s="20"/>
      <c r="E7" s="21">
        <v>59112208</v>
      </c>
      <c r="F7" s="22">
        <v>59112208</v>
      </c>
      <c r="G7" s="22">
        <v>6618175</v>
      </c>
      <c r="H7" s="22">
        <v>7585509</v>
      </c>
      <c r="I7" s="22">
        <v>-1468736</v>
      </c>
      <c r="J7" s="22">
        <v>12734948</v>
      </c>
      <c r="K7" s="22">
        <v>4667551</v>
      </c>
      <c r="L7" s="22">
        <v>4826881</v>
      </c>
      <c r="M7" s="22">
        <v>4547330</v>
      </c>
      <c r="N7" s="22">
        <v>14041762</v>
      </c>
      <c r="O7" s="22"/>
      <c r="P7" s="22"/>
      <c r="Q7" s="22"/>
      <c r="R7" s="22"/>
      <c r="S7" s="22"/>
      <c r="T7" s="22"/>
      <c r="U7" s="22"/>
      <c r="V7" s="22"/>
      <c r="W7" s="22">
        <v>26776710</v>
      </c>
      <c r="X7" s="22">
        <v>29556102</v>
      </c>
      <c r="Y7" s="22">
        <v>-2779392</v>
      </c>
      <c r="Z7" s="23">
        <v>-9.4037840307899874</v>
      </c>
      <c r="AA7" s="20">
        <v>59112208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24674466</v>
      </c>
      <c r="D29" s="20"/>
      <c r="E29" s="21">
        <v>20146250</v>
      </c>
      <c r="F29" s="22">
        <v>20146250</v>
      </c>
      <c r="G29" s="22"/>
      <c r="H29" s="22"/>
      <c r="I29" s="22">
        <v>7703296</v>
      </c>
      <c r="J29" s="22">
        <v>7703296</v>
      </c>
      <c r="K29" s="22">
        <v>2581634</v>
      </c>
      <c r="L29" s="22">
        <v>2581878</v>
      </c>
      <c r="M29" s="22">
        <v>2575059</v>
      </c>
      <c r="N29" s="22">
        <v>7738571</v>
      </c>
      <c r="O29" s="22"/>
      <c r="P29" s="22"/>
      <c r="Q29" s="22"/>
      <c r="R29" s="22"/>
      <c r="S29" s="22"/>
      <c r="T29" s="22"/>
      <c r="U29" s="22"/>
      <c r="V29" s="22"/>
      <c r="W29" s="22">
        <v>15441867</v>
      </c>
      <c r="X29" s="22">
        <v>10073130</v>
      </c>
      <c r="Y29" s="22">
        <v>5368737</v>
      </c>
      <c r="Z29" s="23">
        <v>53.297604617432711</v>
      </c>
      <c r="AA29" s="20">
        <v>20146250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67158408</v>
      </c>
      <c r="D33" s="29">
        <f t="shared" ref="D33:Y33" si="0">SUM(D6:D32)</f>
        <v>0</v>
      </c>
      <c r="E33" s="30">
        <f t="shared" si="0"/>
        <v>79258458</v>
      </c>
      <c r="F33" s="31">
        <f t="shared" si="0"/>
        <v>79258458</v>
      </c>
      <c r="G33" s="31">
        <f t="shared" si="0"/>
        <v>6618175</v>
      </c>
      <c r="H33" s="31">
        <f t="shared" si="0"/>
        <v>7585509</v>
      </c>
      <c r="I33" s="31">
        <f t="shared" si="0"/>
        <v>6234560</v>
      </c>
      <c r="J33" s="31">
        <f t="shared" si="0"/>
        <v>20438244</v>
      </c>
      <c r="K33" s="31">
        <f t="shared" si="0"/>
        <v>7249185</v>
      </c>
      <c r="L33" s="31">
        <f t="shared" si="0"/>
        <v>7408759</v>
      </c>
      <c r="M33" s="31">
        <f t="shared" si="0"/>
        <v>7122389</v>
      </c>
      <c r="N33" s="31">
        <f t="shared" si="0"/>
        <v>21780333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42218577</v>
      </c>
      <c r="X33" s="31">
        <f t="shared" si="0"/>
        <v>39629232</v>
      </c>
      <c r="Y33" s="31">
        <f t="shared" si="0"/>
        <v>2589345</v>
      </c>
      <c r="Z33" s="32">
        <f>+IF(X33&lt;&gt;0,+(Y33/X33)*100,0)</f>
        <v>6.5339267740540619</v>
      </c>
      <c r="AA33" s="29">
        <f>SUM(AA6:AA32)</f>
        <v>79258458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-985832</v>
      </c>
      <c r="D35" s="20"/>
      <c r="E35" s="21">
        <v>20578434</v>
      </c>
      <c r="F35" s="22">
        <v>20578434</v>
      </c>
      <c r="G35" s="22">
        <v>1694050</v>
      </c>
      <c r="H35" s="22">
        <v>1297083</v>
      </c>
      <c r="I35" s="22">
        <v>1648943</v>
      </c>
      <c r="J35" s="22">
        <v>4640076</v>
      </c>
      <c r="K35" s="22">
        <v>1557192</v>
      </c>
      <c r="L35" s="22">
        <v>1530374</v>
      </c>
      <c r="M35" s="22">
        <v>2444535</v>
      </c>
      <c r="N35" s="22">
        <v>5532101</v>
      </c>
      <c r="O35" s="22"/>
      <c r="P35" s="22"/>
      <c r="Q35" s="22"/>
      <c r="R35" s="22"/>
      <c r="S35" s="22"/>
      <c r="T35" s="22"/>
      <c r="U35" s="22"/>
      <c r="V35" s="22"/>
      <c r="W35" s="22">
        <v>10172177</v>
      </c>
      <c r="X35" s="22">
        <v>10185056</v>
      </c>
      <c r="Y35" s="22">
        <v>-12879</v>
      </c>
      <c r="Z35" s="23">
        <v>-0.12644996748176937</v>
      </c>
      <c r="AA35" s="20">
        <v>20578434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31895202</v>
      </c>
      <c r="D38" s="20"/>
      <c r="E38" s="21">
        <v>12192067</v>
      </c>
      <c r="F38" s="22">
        <v>12192067</v>
      </c>
      <c r="G38" s="22">
        <v>641898</v>
      </c>
      <c r="H38" s="22">
        <v>2086291</v>
      </c>
      <c r="I38" s="22">
        <v>1048770</v>
      </c>
      <c r="J38" s="22">
        <v>3776959</v>
      </c>
      <c r="K38" s="22">
        <v>2495325</v>
      </c>
      <c r="L38" s="22">
        <v>1989724</v>
      </c>
      <c r="M38" s="22">
        <v>1590514</v>
      </c>
      <c r="N38" s="22">
        <v>6075563</v>
      </c>
      <c r="O38" s="22"/>
      <c r="P38" s="22"/>
      <c r="Q38" s="22"/>
      <c r="R38" s="22"/>
      <c r="S38" s="22"/>
      <c r="T38" s="22"/>
      <c r="U38" s="22"/>
      <c r="V38" s="22"/>
      <c r="W38" s="22">
        <v>9852522</v>
      </c>
      <c r="X38" s="22">
        <v>6012700</v>
      </c>
      <c r="Y38" s="22">
        <v>3839822</v>
      </c>
      <c r="Z38" s="23">
        <v>63.861859064979129</v>
      </c>
      <c r="AA38" s="20">
        <v>12192067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24252051</v>
      </c>
      <c r="D40" s="20"/>
      <c r="E40" s="21">
        <v>24063000</v>
      </c>
      <c r="F40" s="22">
        <v>24063000</v>
      </c>
      <c r="G40" s="22">
        <v>2065429</v>
      </c>
      <c r="H40" s="22">
        <v>2065429</v>
      </c>
      <c r="I40" s="22">
        <v>1998783</v>
      </c>
      <c r="J40" s="22">
        <v>6129641</v>
      </c>
      <c r="K40" s="22">
        <v>2065429</v>
      </c>
      <c r="L40" s="22">
        <v>1998783</v>
      </c>
      <c r="M40" s="22">
        <v>2065429</v>
      </c>
      <c r="N40" s="22">
        <v>6129641</v>
      </c>
      <c r="O40" s="22"/>
      <c r="P40" s="22"/>
      <c r="Q40" s="22"/>
      <c r="R40" s="22"/>
      <c r="S40" s="22"/>
      <c r="T40" s="22"/>
      <c r="U40" s="22"/>
      <c r="V40" s="22"/>
      <c r="W40" s="22">
        <v>12259282</v>
      </c>
      <c r="X40" s="22">
        <v>12031494</v>
      </c>
      <c r="Y40" s="22">
        <v>227788</v>
      </c>
      <c r="Z40" s="23">
        <v>1.8932644607560789</v>
      </c>
      <c r="AA40" s="20">
        <v>24063000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14922874</v>
      </c>
      <c r="D42" s="20"/>
      <c r="E42" s="21">
        <v>32916663</v>
      </c>
      <c r="F42" s="22">
        <v>32916663</v>
      </c>
      <c r="G42" s="22">
        <v>3930882</v>
      </c>
      <c r="H42" s="22">
        <v>1500614</v>
      </c>
      <c r="I42" s="22">
        <v>2754365</v>
      </c>
      <c r="J42" s="22">
        <v>8185861</v>
      </c>
      <c r="K42" s="22">
        <v>3178441</v>
      </c>
      <c r="L42" s="22">
        <v>8242942</v>
      </c>
      <c r="M42" s="22">
        <v>2919850</v>
      </c>
      <c r="N42" s="22">
        <v>14341233</v>
      </c>
      <c r="O42" s="22"/>
      <c r="P42" s="22"/>
      <c r="Q42" s="22"/>
      <c r="R42" s="22"/>
      <c r="S42" s="22"/>
      <c r="T42" s="22"/>
      <c r="U42" s="22"/>
      <c r="V42" s="22"/>
      <c r="W42" s="22">
        <v>22527094</v>
      </c>
      <c r="X42" s="22">
        <v>16249998</v>
      </c>
      <c r="Y42" s="22">
        <v>6277096</v>
      </c>
      <c r="Z42" s="23">
        <v>38.628287831173886</v>
      </c>
      <c r="AA42" s="20">
        <v>32916663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197902</v>
      </c>
      <c r="D45" s="20"/>
      <c r="E45" s="21">
        <v>205600</v>
      </c>
      <c r="F45" s="22">
        <v>205600</v>
      </c>
      <c r="G45" s="22">
        <v>14033</v>
      </c>
      <c r="H45" s="22">
        <v>17088</v>
      </c>
      <c r="I45" s="22">
        <v>13944</v>
      </c>
      <c r="J45" s="22">
        <v>45065</v>
      </c>
      <c r="K45" s="22">
        <v>13024</v>
      </c>
      <c r="L45" s="22">
        <v>19103</v>
      </c>
      <c r="M45" s="22">
        <v>21895</v>
      </c>
      <c r="N45" s="22">
        <v>54022</v>
      </c>
      <c r="O45" s="22"/>
      <c r="P45" s="22"/>
      <c r="Q45" s="22"/>
      <c r="R45" s="22"/>
      <c r="S45" s="22"/>
      <c r="T45" s="22"/>
      <c r="U45" s="22"/>
      <c r="V45" s="22"/>
      <c r="W45" s="22">
        <v>99087</v>
      </c>
      <c r="X45" s="22">
        <v>102798</v>
      </c>
      <c r="Y45" s="22">
        <v>-3711</v>
      </c>
      <c r="Z45" s="23">
        <v>-3.609992412303741</v>
      </c>
      <c r="AA45" s="20">
        <v>205600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25114383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95396580</v>
      </c>
      <c r="D48" s="29">
        <f t="shared" ref="D48:Y48" si="1">SUM(D35:D47)</f>
        <v>0</v>
      </c>
      <c r="E48" s="30">
        <f t="shared" si="1"/>
        <v>89955764</v>
      </c>
      <c r="F48" s="31">
        <f t="shared" si="1"/>
        <v>89955764</v>
      </c>
      <c r="G48" s="31">
        <f t="shared" si="1"/>
        <v>8346292</v>
      </c>
      <c r="H48" s="31">
        <f t="shared" si="1"/>
        <v>6966505</v>
      </c>
      <c r="I48" s="31">
        <f t="shared" si="1"/>
        <v>7464805</v>
      </c>
      <c r="J48" s="31">
        <f t="shared" si="1"/>
        <v>22777602</v>
      </c>
      <c r="K48" s="31">
        <f t="shared" si="1"/>
        <v>9309411</v>
      </c>
      <c r="L48" s="31">
        <f t="shared" si="1"/>
        <v>13780926</v>
      </c>
      <c r="M48" s="31">
        <f t="shared" si="1"/>
        <v>9042223</v>
      </c>
      <c r="N48" s="31">
        <f t="shared" si="1"/>
        <v>32132560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54910162</v>
      </c>
      <c r="X48" s="31">
        <f t="shared" si="1"/>
        <v>44582046</v>
      </c>
      <c r="Y48" s="31">
        <f t="shared" si="1"/>
        <v>10328116</v>
      </c>
      <c r="Z48" s="32">
        <f>+IF(X48&lt;&gt;0,+(Y48/X48)*100,0)</f>
        <v>23.16653659188275</v>
      </c>
      <c r="AA48" s="29">
        <f>SUM(AA35:AA47)</f>
        <v>89955764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-28238172</v>
      </c>
      <c r="D49" s="39">
        <f t="shared" si="2"/>
        <v>0</v>
      </c>
      <c r="E49" s="40">
        <f t="shared" si="2"/>
        <v>-10697306</v>
      </c>
      <c r="F49" s="41">
        <f t="shared" si="2"/>
        <v>-10697306</v>
      </c>
      <c r="G49" s="41">
        <f t="shared" si="2"/>
        <v>-1728117</v>
      </c>
      <c r="H49" s="41">
        <f t="shared" si="2"/>
        <v>619004</v>
      </c>
      <c r="I49" s="41">
        <f t="shared" si="2"/>
        <v>-1230245</v>
      </c>
      <c r="J49" s="41">
        <f t="shared" si="2"/>
        <v>-2339358</v>
      </c>
      <c r="K49" s="41">
        <f t="shared" si="2"/>
        <v>-2060226</v>
      </c>
      <c r="L49" s="41">
        <f t="shared" si="2"/>
        <v>-6372167</v>
      </c>
      <c r="M49" s="41">
        <f t="shared" si="2"/>
        <v>-1919834</v>
      </c>
      <c r="N49" s="41">
        <f t="shared" si="2"/>
        <v>-10352227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-12691585</v>
      </c>
      <c r="X49" s="41">
        <f t="shared" si="2"/>
        <v>-4952814</v>
      </c>
      <c r="Y49" s="41">
        <f t="shared" si="2"/>
        <v>-7738771</v>
      </c>
      <c r="Z49" s="42">
        <f>+IF(X49&lt;&gt;0,+(Y49/X49)*100,0)</f>
        <v>156.2499823332756</v>
      </c>
      <c r="AA49" s="39">
        <f>+AA33-AA48</f>
        <v>-10697306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-28238172</v>
      </c>
      <c r="D52" s="48">
        <f t="shared" si="3"/>
        <v>0</v>
      </c>
      <c r="E52" s="49">
        <f t="shared" si="3"/>
        <v>-10697306</v>
      </c>
      <c r="F52" s="50">
        <f t="shared" si="3"/>
        <v>-10697306</v>
      </c>
      <c r="G52" s="50">
        <f t="shared" si="3"/>
        <v>-1728117</v>
      </c>
      <c r="H52" s="50">
        <f t="shared" si="3"/>
        <v>619004</v>
      </c>
      <c r="I52" s="50">
        <f t="shared" si="3"/>
        <v>-1230245</v>
      </c>
      <c r="J52" s="50">
        <f t="shared" si="3"/>
        <v>-2339358</v>
      </c>
      <c r="K52" s="50">
        <f t="shared" si="3"/>
        <v>-2060226</v>
      </c>
      <c r="L52" s="50">
        <f t="shared" si="3"/>
        <v>-6372167</v>
      </c>
      <c r="M52" s="50">
        <f t="shared" si="3"/>
        <v>-1919834</v>
      </c>
      <c r="N52" s="50">
        <f t="shared" si="3"/>
        <v>-10352227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-12691585</v>
      </c>
      <c r="X52" s="50">
        <f t="shared" si="3"/>
        <v>-4952814</v>
      </c>
      <c r="Y52" s="50">
        <f t="shared" si="3"/>
        <v>-7738771</v>
      </c>
      <c r="Z52" s="51">
        <f>+IF(X52&lt;&gt;0,+(Y52/X52)*100,0)</f>
        <v>156.2499823332756</v>
      </c>
      <c r="AA52" s="48">
        <f>SUM(AA49:AA51)</f>
        <v>-10697306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-28238172</v>
      </c>
      <c r="D54" s="54">
        <f>+D52-D53</f>
        <v>0</v>
      </c>
      <c r="E54" s="55">
        <f t="shared" si="4"/>
        <v>-10697306</v>
      </c>
      <c r="F54" s="56">
        <f t="shared" si="4"/>
        <v>-10697306</v>
      </c>
      <c r="G54" s="56">
        <f t="shared" si="4"/>
        <v>-1728117</v>
      </c>
      <c r="H54" s="56">
        <f t="shared" si="4"/>
        <v>619004</v>
      </c>
      <c r="I54" s="56">
        <f t="shared" si="4"/>
        <v>-1230245</v>
      </c>
      <c r="J54" s="56">
        <f t="shared" si="4"/>
        <v>-2339358</v>
      </c>
      <c r="K54" s="56">
        <f t="shared" si="4"/>
        <v>-2060226</v>
      </c>
      <c r="L54" s="56">
        <f t="shared" si="4"/>
        <v>-6372167</v>
      </c>
      <c r="M54" s="56">
        <f t="shared" si="4"/>
        <v>-1919834</v>
      </c>
      <c r="N54" s="56">
        <f t="shared" si="4"/>
        <v>-10352227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-12691585</v>
      </c>
      <c r="X54" s="56">
        <f t="shared" si="4"/>
        <v>-4952814</v>
      </c>
      <c r="Y54" s="56">
        <f t="shared" si="4"/>
        <v>-7738771</v>
      </c>
      <c r="Z54" s="57">
        <f>+IF(X54&lt;&gt;0,+(Y54/X54)*100,0)</f>
        <v>156.2499823332756</v>
      </c>
      <c r="AA54" s="54">
        <f>+AA52-AA53</f>
        <v>-10697306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-28238172</v>
      </c>
      <c r="D57" s="48">
        <f>SUM(D54:D56)</f>
        <v>0</v>
      </c>
      <c r="E57" s="49">
        <f t="shared" si="5"/>
        <v>-10697306</v>
      </c>
      <c r="F57" s="50">
        <f t="shared" si="5"/>
        <v>-10697306</v>
      </c>
      <c r="G57" s="50">
        <f t="shared" si="5"/>
        <v>-1728117</v>
      </c>
      <c r="H57" s="50">
        <f t="shared" si="5"/>
        <v>619004</v>
      </c>
      <c r="I57" s="50">
        <f t="shared" si="5"/>
        <v>-1230245</v>
      </c>
      <c r="J57" s="50">
        <f t="shared" si="5"/>
        <v>-2339358</v>
      </c>
      <c r="K57" s="50">
        <f t="shared" si="5"/>
        <v>-2060226</v>
      </c>
      <c r="L57" s="50">
        <f t="shared" si="5"/>
        <v>-6372167</v>
      </c>
      <c r="M57" s="50">
        <f t="shared" si="5"/>
        <v>-1919834</v>
      </c>
      <c r="N57" s="50">
        <f t="shared" si="5"/>
        <v>-10352227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-12691585</v>
      </c>
      <c r="X57" s="50">
        <f t="shared" si="5"/>
        <v>-4952814</v>
      </c>
      <c r="Y57" s="50">
        <f t="shared" si="5"/>
        <v>-7738771</v>
      </c>
      <c r="Z57" s="51">
        <f>+IF(X57&lt;&gt;0,+(Y57/X57)*100,0)</f>
        <v>156.2499823332756</v>
      </c>
      <c r="AA57" s="48">
        <f>SUM(AA54:AA56)</f>
        <v>-10697306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-28238172</v>
      </c>
      <c r="D60" s="65">
        <f>SUM(D57:D59)</f>
        <v>0</v>
      </c>
      <c r="E60" s="66">
        <f t="shared" si="6"/>
        <v>-10697306</v>
      </c>
      <c r="F60" s="67">
        <f t="shared" si="6"/>
        <v>-10697306</v>
      </c>
      <c r="G60" s="67">
        <f t="shared" si="6"/>
        <v>-1728117</v>
      </c>
      <c r="H60" s="67">
        <f t="shared" si="6"/>
        <v>619004</v>
      </c>
      <c r="I60" s="67">
        <f t="shared" si="6"/>
        <v>-1230245</v>
      </c>
      <c r="J60" s="67">
        <f t="shared" si="6"/>
        <v>-2339358</v>
      </c>
      <c r="K60" s="67">
        <f t="shared" si="6"/>
        <v>-2060226</v>
      </c>
      <c r="L60" s="67">
        <f t="shared" si="6"/>
        <v>-6372167</v>
      </c>
      <c r="M60" s="67">
        <f t="shared" si="6"/>
        <v>-1919834</v>
      </c>
      <c r="N60" s="67">
        <f t="shared" si="6"/>
        <v>-10352227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-12691585</v>
      </c>
      <c r="X60" s="67">
        <f t="shared" si="6"/>
        <v>-4952814</v>
      </c>
      <c r="Y60" s="67">
        <f t="shared" si="6"/>
        <v>-7738771</v>
      </c>
      <c r="Z60" s="68">
        <f>+IF(X60&lt;&gt;0,+(Y60/X60)*100,0)</f>
        <v>156.2499823332756</v>
      </c>
      <c r="AA60" s="65">
        <f>SUM(AA57:AA59)</f>
        <v>-10697306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3014</v>
      </c>
      <c r="D40" s="20"/>
      <c r="E40" s="21">
        <v>2220</v>
      </c>
      <c r="F40" s="22">
        <v>2220</v>
      </c>
      <c r="G40" s="22">
        <v>248</v>
      </c>
      <c r="H40" s="22">
        <v>264</v>
      </c>
      <c r="I40" s="22">
        <v>256</v>
      </c>
      <c r="J40" s="22">
        <v>768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768</v>
      </c>
      <c r="X40" s="22">
        <v>1110</v>
      </c>
      <c r="Y40" s="22">
        <v>-342</v>
      </c>
      <c r="Z40" s="23">
        <v>-30.810810810810814</v>
      </c>
      <c r="AA40" s="20">
        <v>2220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3014</v>
      </c>
      <c r="D48" s="29">
        <f t="shared" ref="D48:Y48" si="1">SUM(D35:D47)</f>
        <v>0</v>
      </c>
      <c r="E48" s="30">
        <f t="shared" si="1"/>
        <v>2220</v>
      </c>
      <c r="F48" s="31">
        <f t="shared" si="1"/>
        <v>2220</v>
      </c>
      <c r="G48" s="31">
        <f t="shared" si="1"/>
        <v>248</v>
      </c>
      <c r="H48" s="31">
        <f t="shared" si="1"/>
        <v>264</v>
      </c>
      <c r="I48" s="31">
        <f t="shared" si="1"/>
        <v>256</v>
      </c>
      <c r="J48" s="31">
        <f t="shared" si="1"/>
        <v>768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768</v>
      </c>
      <c r="X48" s="31">
        <f t="shared" si="1"/>
        <v>1110</v>
      </c>
      <c r="Y48" s="31">
        <f t="shared" si="1"/>
        <v>-342</v>
      </c>
      <c r="Z48" s="32">
        <f>+IF(X48&lt;&gt;0,+(Y48/X48)*100,0)</f>
        <v>-30.810810810810814</v>
      </c>
      <c r="AA48" s="29">
        <f>SUM(AA35:AA47)</f>
        <v>2220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-3014</v>
      </c>
      <c r="D49" s="39">
        <f t="shared" si="2"/>
        <v>0</v>
      </c>
      <c r="E49" s="40">
        <f t="shared" si="2"/>
        <v>-2220</v>
      </c>
      <c r="F49" s="41">
        <f t="shared" si="2"/>
        <v>-2220</v>
      </c>
      <c r="G49" s="41">
        <f t="shared" si="2"/>
        <v>-248</v>
      </c>
      <c r="H49" s="41">
        <f t="shared" si="2"/>
        <v>-264</v>
      </c>
      <c r="I49" s="41">
        <f t="shared" si="2"/>
        <v>-256</v>
      </c>
      <c r="J49" s="41">
        <f t="shared" si="2"/>
        <v>-768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-768</v>
      </c>
      <c r="X49" s="41">
        <f t="shared" si="2"/>
        <v>-1110</v>
      </c>
      <c r="Y49" s="41">
        <f t="shared" si="2"/>
        <v>342</v>
      </c>
      <c r="Z49" s="42">
        <f>+IF(X49&lt;&gt;0,+(Y49/X49)*100,0)</f>
        <v>-30.810810810810814</v>
      </c>
      <c r="AA49" s="39">
        <f>+AA33-AA48</f>
        <v>-2220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-3014</v>
      </c>
      <c r="D52" s="48">
        <f t="shared" si="3"/>
        <v>0</v>
      </c>
      <c r="E52" s="49">
        <f t="shared" si="3"/>
        <v>-2220</v>
      </c>
      <c r="F52" s="50">
        <f t="shared" si="3"/>
        <v>-2220</v>
      </c>
      <c r="G52" s="50">
        <f t="shared" si="3"/>
        <v>-248</v>
      </c>
      <c r="H52" s="50">
        <f t="shared" si="3"/>
        <v>-264</v>
      </c>
      <c r="I52" s="50">
        <f t="shared" si="3"/>
        <v>-256</v>
      </c>
      <c r="J52" s="50">
        <f t="shared" si="3"/>
        <v>-768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-768</v>
      </c>
      <c r="X52" s="50">
        <f t="shared" si="3"/>
        <v>-1110</v>
      </c>
      <c r="Y52" s="50">
        <f t="shared" si="3"/>
        <v>342</v>
      </c>
      <c r="Z52" s="51">
        <f>+IF(X52&lt;&gt;0,+(Y52/X52)*100,0)</f>
        <v>-30.810810810810814</v>
      </c>
      <c r="AA52" s="48">
        <f>SUM(AA49:AA51)</f>
        <v>-2220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-3014</v>
      </c>
      <c r="D54" s="54">
        <f>+D52-D53</f>
        <v>0</v>
      </c>
      <c r="E54" s="55">
        <f t="shared" si="4"/>
        <v>-2220</v>
      </c>
      <c r="F54" s="56">
        <f t="shared" si="4"/>
        <v>-2220</v>
      </c>
      <c r="G54" s="56">
        <f t="shared" si="4"/>
        <v>-248</v>
      </c>
      <c r="H54" s="56">
        <f t="shared" si="4"/>
        <v>-264</v>
      </c>
      <c r="I54" s="56">
        <f t="shared" si="4"/>
        <v>-256</v>
      </c>
      <c r="J54" s="56">
        <f t="shared" si="4"/>
        <v>-768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-768</v>
      </c>
      <c r="X54" s="56">
        <f t="shared" si="4"/>
        <v>-1110</v>
      </c>
      <c r="Y54" s="56">
        <f t="shared" si="4"/>
        <v>342</v>
      </c>
      <c r="Z54" s="57">
        <f>+IF(X54&lt;&gt;0,+(Y54/X54)*100,0)</f>
        <v>-30.810810810810814</v>
      </c>
      <c r="AA54" s="54">
        <f>+AA52-AA53</f>
        <v>-2220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-3014</v>
      </c>
      <c r="D57" s="48">
        <f>SUM(D54:D56)</f>
        <v>0</v>
      </c>
      <c r="E57" s="49">
        <f t="shared" si="5"/>
        <v>-2220</v>
      </c>
      <c r="F57" s="50">
        <f t="shared" si="5"/>
        <v>-2220</v>
      </c>
      <c r="G57" s="50">
        <f t="shared" si="5"/>
        <v>-248</v>
      </c>
      <c r="H57" s="50">
        <f t="shared" si="5"/>
        <v>-264</v>
      </c>
      <c r="I57" s="50">
        <f t="shared" si="5"/>
        <v>-256</v>
      </c>
      <c r="J57" s="50">
        <f t="shared" si="5"/>
        <v>-768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-768</v>
      </c>
      <c r="X57" s="50">
        <f t="shared" si="5"/>
        <v>-1110</v>
      </c>
      <c r="Y57" s="50">
        <f t="shared" si="5"/>
        <v>342</v>
      </c>
      <c r="Z57" s="51">
        <f>+IF(X57&lt;&gt;0,+(Y57/X57)*100,0)</f>
        <v>-30.810810810810814</v>
      </c>
      <c r="AA57" s="48">
        <f>SUM(AA54:AA56)</f>
        <v>-2220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-3014</v>
      </c>
      <c r="D60" s="65">
        <f>SUM(D57:D59)</f>
        <v>0</v>
      </c>
      <c r="E60" s="66">
        <f t="shared" si="6"/>
        <v>-2220</v>
      </c>
      <c r="F60" s="67">
        <f t="shared" si="6"/>
        <v>-2220</v>
      </c>
      <c r="G60" s="67">
        <f t="shared" si="6"/>
        <v>-248</v>
      </c>
      <c r="H60" s="67">
        <f t="shared" si="6"/>
        <v>-264</v>
      </c>
      <c r="I60" s="67">
        <f t="shared" si="6"/>
        <v>-256</v>
      </c>
      <c r="J60" s="67">
        <f t="shared" si="6"/>
        <v>-768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-768</v>
      </c>
      <c r="X60" s="67">
        <f t="shared" si="6"/>
        <v>-1110</v>
      </c>
      <c r="Y60" s="67">
        <f t="shared" si="6"/>
        <v>342</v>
      </c>
      <c r="Z60" s="68">
        <f>+IF(X60&lt;&gt;0,+(Y60/X60)*100,0)</f>
        <v>-30.810810810810814</v>
      </c>
      <c r="AA60" s="65">
        <f>SUM(AA57:AA59)</f>
        <v>-2220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55414084</v>
      </c>
      <c r="D7" s="20"/>
      <c r="E7" s="21">
        <v>63953799</v>
      </c>
      <c r="F7" s="22">
        <v>63953799</v>
      </c>
      <c r="G7" s="22">
        <v>4629783</v>
      </c>
      <c r="H7" s="22">
        <v>3426895</v>
      </c>
      <c r="I7" s="22">
        <v>4556346</v>
      </c>
      <c r="J7" s="22">
        <v>12613024</v>
      </c>
      <c r="K7" s="22">
        <v>5508488</v>
      </c>
      <c r="L7" s="22">
        <v>3185155</v>
      </c>
      <c r="M7" s="22">
        <v>3675351</v>
      </c>
      <c r="N7" s="22">
        <v>12368994</v>
      </c>
      <c r="O7" s="22"/>
      <c r="P7" s="22"/>
      <c r="Q7" s="22"/>
      <c r="R7" s="22"/>
      <c r="S7" s="22"/>
      <c r="T7" s="22"/>
      <c r="U7" s="22"/>
      <c r="V7" s="22"/>
      <c r="W7" s="22">
        <v>24982018</v>
      </c>
      <c r="X7" s="22">
        <v>31976862</v>
      </c>
      <c r="Y7" s="22">
        <v>-6994844</v>
      </c>
      <c r="Z7" s="23">
        <v>-21.874704278362273</v>
      </c>
      <c r="AA7" s="20">
        <v>63953799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651837</v>
      </c>
      <c r="D13" s="20"/>
      <c r="E13" s="21">
        <v>799714</v>
      </c>
      <c r="F13" s="22">
        <v>799714</v>
      </c>
      <c r="G13" s="22">
        <v>43963</v>
      </c>
      <c r="H13" s="22">
        <v>39350</v>
      </c>
      <c r="I13" s="22">
        <v>49082</v>
      </c>
      <c r="J13" s="22">
        <v>132395</v>
      </c>
      <c r="K13" s="22">
        <v>37405</v>
      </c>
      <c r="L13" s="22">
        <v>48359</v>
      </c>
      <c r="M13" s="22">
        <v>47491</v>
      </c>
      <c r="N13" s="22">
        <v>133255</v>
      </c>
      <c r="O13" s="22"/>
      <c r="P13" s="22"/>
      <c r="Q13" s="22"/>
      <c r="R13" s="22"/>
      <c r="S13" s="22"/>
      <c r="T13" s="22"/>
      <c r="U13" s="22"/>
      <c r="V13" s="22"/>
      <c r="W13" s="22">
        <v>265650</v>
      </c>
      <c r="X13" s="22">
        <v>399846</v>
      </c>
      <c r="Y13" s="22">
        <v>-134196</v>
      </c>
      <c r="Z13" s="23">
        <v>-33.561921339715788</v>
      </c>
      <c r="AA13" s="20">
        <v>799714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5227000</v>
      </c>
      <c r="D26" s="20"/>
      <c r="E26" s="21">
        <v>6406000</v>
      </c>
      <c r="F26" s="22">
        <v>6406000</v>
      </c>
      <c r="G26" s="22"/>
      <c r="H26" s="22">
        <v>1602000</v>
      </c>
      <c r="I26" s="22"/>
      <c r="J26" s="22">
        <v>1602000</v>
      </c>
      <c r="K26" s="22"/>
      <c r="L26" s="22"/>
      <c r="M26" s="22">
        <v>2883000</v>
      </c>
      <c r="N26" s="22">
        <v>2883000</v>
      </c>
      <c r="O26" s="22"/>
      <c r="P26" s="22"/>
      <c r="Q26" s="22"/>
      <c r="R26" s="22"/>
      <c r="S26" s="22"/>
      <c r="T26" s="22"/>
      <c r="U26" s="22"/>
      <c r="V26" s="22"/>
      <c r="W26" s="22">
        <v>4485000</v>
      </c>
      <c r="X26" s="22">
        <v>3202998</v>
      </c>
      <c r="Y26" s="22">
        <v>1282002</v>
      </c>
      <c r="Z26" s="23">
        <v>40.025064018148001</v>
      </c>
      <c r="AA26" s="20">
        <v>6406000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61292921</v>
      </c>
      <c r="D33" s="29">
        <f t="shared" ref="D33:Y33" si="0">SUM(D6:D32)</f>
        <v>0</v>
      </c>
      <c r="E33" s="30">
        <f t="shared" si="0"/>
        <v>71159513</v>
      </c>
      <c r="F33" s="31">
        <f t="shared" si="0"/>
        <v>71159513</v>
      </c>
      <c r="G33" s="31">
        <f t="shared" si="0"/>
        <v>4673746</v>
      </c>
      <c r="H33" s="31">
        <f t="shared" si="0"/>
        <v>5068245</v>
      </c>
      <c r="I33" s="31">
        <f t="shared" si="0"/>
        <v>4605428</v>
      </c>
      <c r="J33" s="31">
        <f t="shared" si="0"/>
        <v>14347419</v>
      </c>
      <c r="K33" s="31">
        <f t="shared" si="0"/>
        <v>5545893</v>
      </c>
      <c r="L33" s="31">
        <f t="shared" si="0"/>
        <v>3233514</v>
      </c>
      <c r="M33" s="31">
        <f t="shared" si="0"/>
        <v>6605842</v>
      </c>
      <c r="N33" s="31">
        <f t="shared" si="0"/>
        <v>15385249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29732668</v>
      </c>
      <c r="X33" s="31">
        <f t="shared" si="0"/>
        <v>35579706</v>
      </c>
      <c r="Y33" s="31">
        <f t="shared" si="0"/>
        <v>-5847038</v>
      </c>
      <c r="Z33" s="32">
        <f>+IF(X33&lt;&gt;0,+(Y33/X33)*100,0)</f>
        <v>-16.433632138500524</v>
      </c>
      <c r="AA33" s="29">
        <f>SUM(AA6:AA32)</f>
        <v>71159513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158539859</v>
      </c>
      <c r="D35" s="20"/>
      <c r="E35" s="21">
        <v>126154181</v>
      </c>
      <c r="F35" s="22">
        <v>126154181</v>
      </c>
      <c r="G35" s="22">
        <v>14010501</v>
      </c>
      <c r="H35" s="22">
        <v>14153345</v>
      </c>
      <c r="I35" s="22">
        <v>13977724</v>
      </c>
      <c r="J35" s="22">
        <v>42141570</v>
      </c>
      <c r="K35" s="22">
        <v>14184730</v>
      </c>
      <c r="L35" s="22">
        <v>13817143</v>
      </c>
      <c r="M35" s="22">
        <v>13765917</v>
      </c>
      <c r="N35" s="22">
        <v>41767790</v>
      </c>
      <c r="O35" s="22"/>
      <c r="P35" s="22"/>
      <c r="Q35" s="22"/>
      <c r="R35" s="22"/>
      <c r="S35" s="22"/>
      <c r="T35" s="22"/>
      <c r="U35" s="22"/>
      <c r="V35" s="22"/>
      <c r="W35" s="22">
        <v>83909360</v>
      </c>
      <c r="X35" s="22">
        <v>63077370</v>
      </c>
      <c r="Y35" s="22">
        <v>20831990</v>
      </c>
      <c r="Z35" s="23">
        <v>33.026091607814337</v>
      </c>
      <c r="AA35" s="20">
        <v>126154181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56298168</v>
      </c>
      <c r="D38" s="20"/>
      <c r="E38" s="21">
        <v>9700000</v>
      </c>
      <c r="F38" s="22">
        <v>9700000</v>
      </c>
      <c r="G38" s="22">
        <v>-1569271</v>
      </c>
      <c r="H38" s="22">
        <v>-882612</v>
      </c>
      <c r="I38" s="22">
        <v>-813282</v>
      </c>
      <c r="J38" s="22">
        <v>-3265165</v>
      </c>
      <c r="K38" s="22">
        <v>-729688</v>
      </c>
      <c r="L38" s="22">
        <v>-778795</v>
      </c>
      <c r="M38" s="22">
        <v>-673034</v>
      </c>
      <c r="N38" s="22">
        <v>-2181517</v>
      </c>
      <c r="O38" s="22"/>
      <c r="P38" s="22"/>
      <c r="Q38" s="22"/>
      <c r="R38" s="22"/>
      <c r="S38" s="22"/>
      <c r="T38" s="22"/>
      <c r="U38" s="22"/>
      <c r="V38" s="22"/>
      <c r="W38" s="22">
        <v>-5446682</v>
      </c>
      <c r="X38" s="22">
        <v>4850016</v>
      </c>
      <c r="Y38" s="22">
        <v>-10296698</v>
      </c>
      <c r="Z38" s="23">
        <v>-212.30235116750129</v>
      </c>
      <c r="AA38" s="20">
        <v>9700000</v>
      </c>
    </row>
    <row r="39" spans="1:27" x14ac:dyDescent="0.25">
      <c r="A39" s="19" t="s">
        <v>65</v>
      </c>
      <c r="B39" s="15" t="s">
        <v>32</v>
      </c>
      <c r="C39" s="20">
        <v>21947913</v>
      </c>
      <c r="D39" s="20"/>
      <c r="E39" s="21">
        <v>3000000</v>
      </c>
      <c r="F39" s="22">
        <v>3000000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1500000</v>
      </c>
      <c r="Y39" s="22">
        <v>-1500000</v>
      </c>
      <c r="Z39" s="23">
        <v>-100</v>
      </c>
      <c r="AA39" s="20">
        <v>3000000</v>
      </c>
    </row>
    <row r="40" spans="1:27" x14ac:dyDescent="0.25">
      <c r="A40" s="19" t="s">
        <v>66</v>
      </c>
      <c r="B40" s="15" t="s">
        <v>32</v>
      </c>
      <c r="C40" s="20">
        <v>115697788</v>
      </c>
      <c r="D40" s="20"/>
      <c r="E40" s="21">
        <v>88859059</v>
      </c>
      <c r="F40" s="22">
        <v>88859059</v>
      </c>
      <c r="G40" s="22"/>
      <c r="H40" s="22">
        <v>14809846</v>
      </c>
      <c r="I40" s="22">
        <v>7404924</v>
      </c>
      <c r="J40" s="22">
        <v>22214770</v>
      </c>
      <c r="K40" s="22">
        <v>7404924</v>
      </c>
      <c r="L40" s="22">
        <v>7404924</v>
      </c>
      <c r="M40" s="22">
        <v>20911154</v>
      </c>
      <c r="N40" s="22">
        <v>35721002</v>
      </c>
      <c r="O40" s="22"/>
      <c r="P40" s="22"/>
      <c r="Q40" s="22"/>
      <c r="R40" s="22"/>
      <c r="S40" s="22"/>
      <c r="T40" s="22"/>
      <c r="U40" s="22"/>
      <c r="V40" s="22"/>
      <c r="W40" s="22">
        <v>57935772</v>
      </c>
      <c r="X40" s="22">
        <v>44429616</v>
      </c>
      <c r="Y40" s="22">
        <v>13506156</v>
      </c>
      <c r="Z40" s="23">
        <v>30.398993320131328</v>
      </c>
      <c r="AA40" s="20">
        <v>88859059</v>
      </c>
    </row>
    <row r="41" spans="1:27" x14ac:dyDescent="0.25">
      <c r="A41" s="19" t="s">
        <v>40</v>
      </c>
      <c r="B41" s="15" t="s">
        <v>32</v>
      </c>
      <c r="C41" s="20">
        <v>11497297</v>
      </c>
      <c r="D41" s="20"/>
      <c r="E41" s="21"/>
      <c r="F41" s="22"/>
      <c r="G41" s="22"/>
      <c r="H41" s="22">
        <v>1788671</v>
      </c>
      <c r="I41" s="22">
        <v>922193</v>
      </c>
      <c r="J41" s="22">
        <v>2710864</v>
      </c>
      <c r="K41" s="22">
        <v>901209</v>
      </c>
      <c r="L41" s="22">
        <v>940099</v>
      </c>
      <c r="M41" s="22">
        <v>918707</v>
      </c>
      <c r="N41" s="22">
        <v>2760015</v>
      </c>
      <c r="O41" s="22"/>
      <c r="P41" s="22"/>
      <c r="Q41" s="22"/>
      <c r="R41" s="22"/>
      <c r="S41" s="22"/>
      <c r="T41" s="22"/>
      <c r="U41" s="22"/>
      <c r="V41" s="22"/>
      <c r="W41" s="22">
        <v>5470879</v>
      </c>
      <c r="X41" s="22"/>
      <c r="Y41" s="22">
        <v>5470879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180283854</v>
      </c>
      <c r="D42" s="20"/>
      <c r="E42" s="21">
        <v>78921865</v>
      </c>
      <c r="F42" s="22">
        <v>78921865</v>
      </c>
      <c r="G42" s="22">
        <v>194737</v>
      </c>
      <c r="H42" s="22"/>
      <c r="I42" s="22">
        <v>13451846</v>
      </c>
      <c r="J42" s="22">
        <v>13646583</v>
      </c>
      <c r="K42" s="22">
        <v>900591</v>
      </c>
      <c r="L42" s="22">
        <v>5502291</v>
      </c>
      <c r="M42" s="22">
        <v>22809655</v>
      </c>
      <c r="N42" s="22">
        <v>29212537</v>
      </c>
      <c r="O42" s="22"/>
      <c r="P42" s="22"/>
      <c r="Q42" s="22"/>
      <c r="R42" s="22"/>
      <c r="S42" s="22"/>
      <c r="T42" s="22"/>
      <c r="U42" s="22"/>
      <c r="V42" s="22"/>
      <c r="W42" s="22">
        <v>42859120</v>
      </c>
      <c r="X42" s="22">
        <v>39460962</v>
      </c>
      <c r="Y42" s="22">
        <v>3398158</v>
      </c>
      <c r="Z42" s="23">
        <v>8.6114423667623718</v>
      </c>
      <c r="AA42" s="20">
        <v>78921865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978772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156456761</v>
      </c>
      <c r="D45" s="20"/>
      <c r="E45" s="21">
        <v>19543039</v>
      </c>
      <c r="F45" s="22">
        <v>19543039</v>
      </c>
      <c r="G45" s="22">
        <v>8678085</v>
      </c>
      <c r="H45" s="22">
        <v>3225097</v>
      </c>
      <c r="I45" s="22">
        <v>17228140</v>
      </c>
      <c r="J45" s="22">
        <v>29131322</v>
      </c>
      <c r="K45" s="22">
        <v>10867269</v>
      </c>
      <c r="L45" s="22">
        <v>6897540</v>
      </c>
      <c r="M45" s="22">
        <v>12970225</v>
      </c>
      <c r="N45" s="22">
        <v>30735034</v>
      </c>
      <c r="O45" s="22"/>
      <c r="P45" s="22"/>
      <c r="Q45" s="22"/>
      <c r="R45" s="22"/>
      <c r="S45" s="22"/>
      <c r="T45" s="22"/>
      <c r="U45" s="22"/>
      <c r="V45" s="22"/>
      <c r="W45" s="22">
        <v>59866356</v>
      </c>
      <c r="X45" s="22">
        <v>9771534</v>
      </c>
      <c r="Y45" s="22">
        <v>50094822</v>
      </c>
      <c r="Z45" s="23">
        <v>512.66077567759578</v>
      </c>
      <c r="AA45" s="20">
        <v>19543039</v>
      </c>
    </row>
    <row r="46" spans="1:27" x14ac:dyDescent="0.25">
      <c r="A46" s="19" t="s">
        <v>71</v>
      </c>
      <c r="B46" s="15" t="s">
        <v>32</v>
      </c>
      <c r="C46" s="20">
        <v>385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701700797</v>
      </c>
      <c r="D48" s="29">
        <f t="shared" ref="D48:Y48" si="1">SUM(D35:D47)</f>
        <v>0</v>
      </c>
      <c r="E48" s="30">
        <f t="shared" si="1"/>
        <v>326178144</v>
      </c>
      <c r="F48" s="31">
        <f t="shared" si="1"/>
        <v>326178144</v>
      </c>
      <c r="G48" s="31">
        <f t="shared" si="1"/>
        <v>21314052</v>
      </c>
      <c r="H48" s="31">
        <f t="shared" si="1"/>
        <v>33094347</v>
      </c>
      <c r="I48" s="31">
        <f t="shared" si="1"/>
        <v>52171545</v>
      </c>
      <c r="J48" s="31">
        <f t="shared" si="1"/>
        <v>106579944</v>
      </c>
      <c r="K48" s="31">
        <f t="shared" si="1"/>
        <v>33529035</v>
      </c>
      <c r="L48" s="31">
        <f t="shared" si="1"/>
        <v>33783202</v>
      </c>
      <c r="M48" s="31">
        <f t="shared" si="1"/>
        <v>70702624</v>
      </c>
      <c r="N48" s="31">
        <f t="shared" si="1"/>
        <v>138014861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244594805</v>
      </c>
      <c r="X48" s="31">
        <f t="shared" si="1"/>
        <v>163089498</v>
      </c>
      <c r="Y48" s="31">
        <f t="shared" si="1"/>
        <v>81505307</v>
      </c>
      <c r="Z48" s="32">
        <f>+IF(X48&lt;&gt;0,+(Y48/X48)*100,0)</f>
        <v>49.9758157327825</v>
      </c>
      <c r="AA48" s="29">
        <f>SUM(AA35:AA47)</f>
        <v>326178144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-640407876</v>
      </c>
      <c r="D49" s="39">
        <f t="shared" si="2"/>
        <v>0</v>
      </c>
      <c r="E49" s="40">
        <f t="shared" si="2"/>
        <v>-255018631</v>
      </c>
      <c r="F49" s="41">
        <f t="shared" si="2"/>
        <v>-255018631</v>
      </c>
      <c r="G49" s="41">
        <f t="shared" si="2"/>
        <v>-16640306</v>
      </c>
      <c r="H49" s="41">
        <f t="shared" si="2"/>
        <v>-28026102</v>
      </c>
      <c r="I49" s="41">
        <f t="shared" si="2"/>
        <v>-47566117</v>
      </c>
      <c r="J49" s="41">
        <f t="shared" si="2"/>
        <v>-92232525</v>
      </c>
      <c r="K49" s="41">
        <f t="shared" si="2"/>
        <v>-27983142</v>
      </c>
      <c r="L49" s="41">
        <f t="shared" si="2"/>
        <v>-30549688</v>
      </c>
      <c r="M49" s="41">
        <f t="shared" si="2"/>
        <v>-64096782</v>
      </c>
      <c r="N49" s="41">
        <f t="shared" si="2"/>
        <v>-122629612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-214862137</v>
      </c>
      <c r="X49" s="41">
        <f t="shared" si="2"/>
        <v>-127509792</v>
      </c>
      <c r="Y49" s="41">
        <f t="shared" si="2"/>
        <v>-87352345</v>
      </c>
      <c r="Z49" s="42">
        <f>+IF(X49&lt;&gt;0,+(Y49/X49)*100,0)</f>
        <v>68.506381847129035</v>
      </c>
      <c r="AA49" s="39">
        <f>+AA33-AA48</f>
        <v>-255018631</v>
      </c>
    </row>
    <row r="50" spans="1:27" x14ac:dyDescent="0.25">
      <c r="A50" s="43" t="s">
        <v>75</v>
      </c>
      <c r="B50" s="15" t="s">
        <v>32</v>
      </c>
      <c r="C50" s="20">
        <v>849620000</v>
      </c>
      <c r="D50" s="20"/>
      <c r="E50" s="21">
        <v>913447000</v>
      </c>
      <c r="F50" s="22">
        <v>913447000</v>
      </c>
      <c r="G50" s="22"/>
      <c r="H50" s="22">
        <v>98215630</v>
      </c>
      <c r="I50" s="22">
        <v>44633019</v>
      </c>
      <c r="J50" s="22">
        <v>142848649</v>
      </c>
      <c r="K50" s="22">
        <v>85290044</v>
      </c>
      <c r="L50" s="22">
        <v>127076076</v>
      </c>
      <c r="M50" s="22">
        <v>40670223</v>
      </c>
      <c r="N50" s="22">
        <v>253036343</v>
      </c>
      <c r="O50" s="22"/>
      <c r="P50" s="22"/>
      <c r="Q50" s="22"/>
      <c r="R50" s="22"/>
      <c r="S50" s="22"/>
      <c r="T50" s="22"/>
      <c r="U50" s="22"/>
      <c r="V50" s="22"/>
      <c r="W50" s="22">
        <v>395884992</v>
      </c>
      <c r="X50" s="22">
        <v>456723492</v>
      </c>
      <c r="Y50" s="22">
        <v>-60838500</v>
      </c>
      <c r="Z50" s="23">
        <v>-13.320641715534965</v>
      </c>
      <c r="AA50" s="20">
        <v>913447000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209212124</v>
      </c>
      <c r="D52" s="48">
        <f t="shared" si="3"/>
        <v>0</v>
      </c>
      <c r="E52" s="49">
        <f t="shared" si="3"/>
        <v>658428369</v>
      </c>
      <c r="F52" s="50">
        <f t="shared" si="3"/>
        <v>658428369</v>
      </c>
      <c r="G52" s="50">
        <f t="shared" si="3"/>
        <v>-16640306</v>
      </c>
      <c r="H52" s="50">
        <f t="shared" si="3"/>
        <v>70189528</v>
      </c>
      <c r="I52" s="50">
        <f t="shared" si="3"/>
        <v>-2933098</v>
      </c>
      <c r="J52" s="50">
        <f t="shared" si="3"/>
        <v>50616124</v>
      </c>
      <c r="K52" s="50">
        <f t="shared" si="3"/>
        <v>57306902</v>
      </c>
      <c r="L52" s="50">
        <f t="shared" si="3"/>
        <v>96526388</v>
      </c>
      <c r="M52" s="50">
        <f t="shared" si="3"/>
        <v>-23426559</v>
      </c>
      <c r="N52" s="50">
        <f t="shared" si="3"/>
        <v>130406731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181022855</v>
      </c>
      <c r="X52" s="50">
        <f t="shared" si="3"/>
        <v>329213700</v>
      </c>
      <c r="Y52" s="50">
        <f t="shared" si="3"/>
        <v>-148190845</v>
      </c>
      <c r="Z52" s="51">
        <f>+IF(X52&lt;&gt;0,+(Y52/X52)*100,0)</f>
        <v>-45.013571731674595</v>
      </c>
      <c r="AA52" s="48">
        <f>SUM(AA49:AA51)</f>
        <v>658428369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209212124</v>
      </c>
      <c r="D54" s="54">
        <f>+D52-D53</f>
        <v>0</v>
      </c>
      <c r="E54" s="55">
        <f t="shared" si="4"/>
        <v>658428369</v>
      </c>
      <c r="F54" s="56">
        <f t="shared" si="4"/>
        <v>658428369</v>
      </c>
      <c r="G54" s="56">
        <f t="shared" si="4"/>
        <v>-16640306</v>
      </c>
      <c r="H54" s="56">
        <f t="shared" si="4"/>
        <v>70189528</v>
      </c>
      <c r="I54" s="56">
        <f t="shared" si="4"/>
        <v>-2933098</v>
      </c>
      <c r="J54" s="56">
        <f t="shared" si="4"/>
        <v>50616124</v>
      </c>
      <c r="K54" s="56">
        <f t="shared" si="4"/>
        <v>57306902</v>
      </c>
      <c r="L54" s="56">
        <f t="shared" si="4"/>
        <v>96526388</v>
      </c>
      <c r="M54" s="56">
        <f t="shared" si="4"/>
        <v>-23426559</v>
      </c>
      <c r="N54" s="56">
        <f t="shared" si="4"/>
        <v>130406731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181022855</v>
      </c>
      <c r="X54" s="56">
        <f t="shared" si="4"/>
        <v>329213700</v>
      </c>
      <c r="Y54" s="56">
        <f t="shared" si="4"/>
        <v>-148190845</v>
      </c>
      <c r="Z54" s="57">
        <f>+IF(X54&lt;&gt;0,+(Y54/X54)*100,0)</f>
        <v>-45.013571731674595</v>
      </c>
      <c r="AA54" s="54">
        <f>+AA52-AA53</f>
        <v>658428369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209212124</v>
      </c>
      <c r="D57" s="48">
        <f>SUM(D54:D56)</f>
        <v>0</v>
      </c>
      <c r="E57" s="49">
        <f t="shared" si="5"/>
        <v>658428369</v>
      </c>
      <c r="F57" s="50">
        <f t="shared" si="5"/>
        <v>658428369</v>
      </c>
      <c r="G57" s="50">
        <f t="shared" si="5"/>
        <v>-16640306</v>
      </c>
      <c r="H57" s="50">
        <f t="shared" si="5"/>
        <v>70189528</v>
      </c>
      <c r="I57" s="50">
        <f t="shared" si="5"/>
        <v>-2933098</v>
      </c>
      <c r="J57" s="50">
        <f t="shared" si="5"/>
        <v>50616124</v>
      </c>
      <c r="K57" s="50">
        <f t="shared" si="5"/>
        <v>57306902</v>
      </c>
      <c r="L57" s="50">
        <f t="shared" si="5"/>
        <v>96526388</v>
      </c>
      <c r="M57" s="50">
        <f t="shared" si="5"/>
        <v>-23426559</v>
      </c>
      <c r="N57" s="50">
        <f t="shared" si="5"/>
        <v>130406731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181022855</v>
      </c>
      <c r="X57" s="50">
        <f t="shared" si="5"/>
        <v>329213700</v>
      </c>
      <c r="Y57" s="50">
        <f t="shared" si="5"/>
        <v>-148190845</v>
      </c>
      <c r="Z57" s="51">
        <f>+IF(X57&lt;&gt;0,+(Y57/X57)*100,0)</f>
        <v>-45.013571731674595</v>
      </c>
      <c r="AA57" s="48">
        <f>SUM(AA54:AA56)</f>
        <v>658428369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209212124</v>
      </c>
      <c r="D60" s="65">
        <f>SUM(D57:D59)</f>
        <v>0</v>
      </c>
      <c r="E60" s="66">
        <f t="shared" si="6"/>
        <v>658428369</v>
      </c>
      <c r="F60" s="67">
        <f t="shared" si="6"/>
        <v>658428369</v>
      </c>
      <c r="G60" s="67">
        <f t="shared" si="6"/>
        <v>-16640306</v>
      </c>
      <c r="H60" s="67">
        <f t="shared" si="6"/>
        <v>70189528</v>
      </c>
      <c r="I60" s="67">
        <f t="shared" si="6"/>
        <v>-2933098</v>
      </c>
      <c r="J60" s="67">
        <f t="shared" si="6"/>
        <v>50616124</v>
      </c>
      <c r="K60" s="67">
        <f t="shared" si="6"/>
        <v>57306902</v>
      </c>
      <c r="L60" s="67">
        <f t="shared" si="6"/>
        <v>96526388</v>
      </c>
      <c r="M60" s="67">
        <f t="shared" si="6"/>
        <v>-23426559</v>
      </c>
      <c r="N60" s="67">
        <f t="shared" si="6"/>
        <v>130406731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181022855</v>
      </c>
      <c r="X60" s="67">
        <f t="shared" si="6"/>
        <v>329213700</v>
      </c>
      <c r="Y60" s="67">
        <f t="shared" si="6"/>
        <v>-148190845</v>
      </c>
      <c r="Z60" s="68">
        <f>+IF(X60&lt;&gt;0,+(Y60/X60)*100,0)</f>
        <v>-45.013571731674595</v>
      </c>
      <c r="AA60" s="65">
        <f>SUM(AA57:AA59)</f>
        <v>658428369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384990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384990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-384990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-384990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-384990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-384990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-384990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46047600</v>
      </c>
      <c r="D7" s="20"/>
      <c r="E7" s="21">
        <v>69411497</v>
      </c>
      <c r="F7" s="22">
        <v>69411497</v>
      </c>
      <c r="G7" s="22"/>
      <c r="H7" s="22">
        <v>4426045</v>
      </c>
      <c r="I7" s="22">
        <v>2621761</v>
      </c>
      <c r="J7" s="22">
        <v>7047806</v>
      </c>
      <c r="K7" s="22">
        <v>8521340</v>
      </c>
      <c r="L7" s="22">
        <v>3989647</v>
      </c>
      <c r="M7" s="22">
        <v>4075819</v>
      </c>
      <c r="N7" s="22">
        <v>16586806</v>
      </c>
      <c r="O7" s="22"/>
      <c r="P7" s="22"/>
      <c r="Q7" s="22"/>
      <c r="R7" s="22"/>
      <c r="S7" s="22"/>
      <c r="T7" s="22"/>
      <c r="U7" s="22"/>
      <c r="V7" s="22"/>
      <c r="W7" s="22">
        <v>23634612</v>
      </c>
      <c r="X7" s="22">
        <v>34705746</v>
      </c>
      <c r="Y7" s="22">
        <v>-11071134</v>
      </c>
      <c r="Z7" s="23">
        <v>-31.900002956282801</v>
      </c>
      <c r="AA7" s="20">
        <v>69411497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12316668</v>
      </c>
      <c r="D26" s="20"/>
      <c r="E26" s="21">
        <v>12783100</v>
      </c>
      <c r="F26" s="22">
        <v>12783100</v>
      </c>
      <c r="G26" s="22"/>
      <c r="H26" s="22">
        <v>1149830</v>
      </c>
      <c r="I26" s="22">
        <v>1100891</v>
      </c>
      <c r="J26" s="22">
        <v>2250721</v>
      </c>
      <c r="K26" s="22">
        <v>2303899</v>
      </c>
      <c r="L26" s="22">
        <v>1137131</v>
      </c>
      <c r="M26" s="22">
        <v>1124609</v>
      </c>
      <c r="N26" s="22">
        <v>4565639</v>
      </c>
      <c r="O26" s="22"/>
      <c r="P26" s="22"/>
      <c r="Q26" s="22"/>
      <c r="R26" s="22"/>
      <c r="S26" s="22"/>
      <c r="T26" s="22"/>
      <c r="U26" s="22"/>
      <c r="V26" s="22"/>
      <c r="W26" s="22">
        <v>6816360</v>
      </c>
      <c r="X26" s="22">
        <v>6391548</v>
      </c>
      <c r="Y26" s="22">
        <v>424812</v>
      </c>
      <c r="Z26" s="23">
        <v>6.6464649878245465</v>
      </c>
      <c r="AA26" s="20">
        <v>12783100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58364268</v>
      </c>
      <c r="D33" s="29">
        <f t="shared" ref="D33:Y33" si="0">SUM(D6:D32)</f>
        <v>0</v>
      </c>
      <c r="E33" s="30">
        <f t="shared" si="0"/>
        <v>82194597</v>
      </c>
      <c r="F33" s="31">
        <f t="shared" si="0"/>
        <v>82194597</v>
      </c>
      <c r="G33" s="31">
        <f t="shared" si="0"/>
        <v>0</v>
      </c>
      <c r="H33" s="31">
        <f t="shared" si="0"/>
        <v>5575875</v>
      </c>
      <c r="I33" s="31">
        <f t="shared" si="0"/>
        <v>3722652</v>
      </c>
      <c r="J33" s="31">
        <f t="shared" si="0"/>
        <v>9298527</v>
      </c>
      <c r="K33" s="31">
        <f t="shared" si="0"/>
        <v>10825239</v>
      </c>
      <c r="L33" s="31">
        <f t="shared" si="0"/>
        <v>5126778</v>
      </c>
      <c r="M33" s="31">
        <f t="shared" si="0"/>
        <v>5200428</v>
      </c>
      <c r="N33" s="31">
        <f t="shared" si="0"/>
        <v>21152445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30450972</v>
      </c>
      <c r="X33" s="31">
        <f t="shared" si="0"/>
        <v>41097294</v>
      </c>
      <c r="Y33" s="31">
        <f t="shared" si="0"/>
        <v>-10646322</v>
      </c>
      <c r="Z33" s="32">
        <f>+IF(X33&lt;&gt;0,+(Y33/X33)*100,0)</f>
        <v>-25.905165434979732</v>
      </c>
      <c r="AA33" s="29">
        <f>SUM(AA6:AA32)</f>
        <v>82194597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46719975</v>
      </c>
      <c r="D35" s="20"/>
      <c r="E35" s="21">
        <v>105131001</v>
      </c>
      <c r="F35" s="22">
        <v>105131001</v>
      </c>
      <c r="G35" s="22"/>
      <c r="H35" s="22">
        <v>11300327</v>
      </c>
      <c r="I35" s="22">
        <v>12527521</v>
      </c>
      <c r="J35" s="22">
        <v>23827848</v>
      </c>
      <c r="K35" s="22">
        <v>21625646</v>
      </c>
      <c r="L35" s="22">
        <v>10633194</v>
      </c>
      <c r="M35" s="22">
        <v>9709163</v>
      </c>
      <c r="N35" s="22">
        <v>41968003</v>
      </c>
      <c r="O35" s="22"/>
      <c r="P35" s="22"/>
      <c r="Q35" s="22"/>
      <c r="R35" s="22"/>
      <c r="S35" s="22"/>
      <c r="T35" s="22"/>
      <c r="U35" s="22"/>
      <c r="V35" s="22"/>
      <c r="W35" s="22">
        <v>65795851</v>
      </c>
      <c r="X35" s="22">
        <v>52565502</v>
      </c>
      <c r="Y35" s="22">
        <v>13230349</v>
      </c>
      <c r="Z35" s="23">
        <v>25.16926215220013</v>
      </c>
      <c r="AA35" s="20">
        <v>105131001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270487710</v>
      </c>
      <c r="D38" s="20"/>
      <c r="E38" s="21">
        <v>113874987</v>
      </c>
      <c r="F38" s="22">
        <v>113874987</v>
      </c>
      <c r="G38" s="22"/>
      <c r="H38" s="22"/>
      <c r="I38" s="22">
        <v>35102622</v>
      </c>
      <c r="J38" s="22">
        <v>35102622</v>
      </c>
      <c r="K38" s="22">
        <v>51027976</v>
      </c>
      <c r="L38" s="22">
        <v>24597428</v>
      </c>
      <c r="M38" s="22">
        <v>13433776</v>
      </c>
      <c r="N38" s="22">
        <v>89059180</v>
      </c>
      <c r="O38" s="22"/>
      <c r="P38" s="22"/>
      <c r="Q38" s="22"/>
      <c r="R38" s="22"/>
      <c r="S38" s="22"/>
      <c r="T38" s="22"/>
      <c r="U38" s="22"/>
      <c r="V38" s="22"/>
      <c r="W38" s="22">
        <v>124161802</v>
      </c>
      <c r="X38" s="22">
        <v>56937492</v>
      </c>
      <c r="Y38" s="22">
        <v>67224310</v>
      </c>
      <c r="Z38" s="23">
        <v>118.06686181400474</v>
      </c>
      <c r="AA38" s="20">
        <v>113874987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12564500</v>
      </c>
      <c r="F39" s="22">
        <v>12564500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6282252</v>
      </c>
      <c r="Y39" s="22">
        <v>-6282252</v>
      </c>
      <c r="Z39" s="23">
        <v>-100</v>
      </c>
      <c r="AA39" s="20">
        <v>12564500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10423300</v>
      </c>
      <c r="D42" s="20"/>
      <c r="E42" s="21">
        <v>51697637</v>
      </c>
      <c r="F42" s="22">
        <v>51697637</v>
      </c>
      <c r="G42" s="22">
        <v>2922250</v>
      </c>
      <c r="H42" s="22"/>
      <c r="I42" s="22">
        <v>8329921</v>
      </c>
      <c r="J42" s="22">
        <v>11252171</v>
      </c>
      <c r="K42" s="22">
        <v>6469723</v>
      </c>
      <c r="L42" s="22">
        <v>8380979</v>
      </c>
      <c r="M42" s="22">
        <v>-2368054</v>
      </c>
      <c r="N42" s="22">
        <v>12482648</v>
      </c>
      <c r="O42" s="22"/>
      <c r="P42" s="22"/>
      <c r="Q42" s="22"/>
      <c r="R42" s="22"/>
      <c r="S42" s="22"/>
      <c r="T42" s="22"/>
      <c r="U42" s="22"/>
      <c r="V42" s="22"/>
      <c r="W42" s="22">
        <v>23734819</v>
      </c>
      <c r="X42" s="22">
        <v>25848822</v>
      </c>
      <c r="Y42" s="22">
        <v>-2114003</v>
      </c>
      <c r="Z42" s="23">
        <v>-8.1783340068649935</v>
      </c>
      <c r="AA42" s="20">
        <v>51697637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21471391</v>
      </c>
      <c r="D44" s="20"/>
      <c r="E44" s="21"/>
      <c r="F44" s="22"/>
      <c r="G44" s="22"/>
      <c r="H44" s="22"/>
      <c r="I44" s="22"/>
      <c r="J44" s="22"/>
      <c r="K44" s="22">
        <v>19914</v>
      </c>
      <c r="L44" s="22"/>
      <c r="M44" s="22"/>
      <c r="N44" s="22">
        <v>19914</v>
      </c>
      <c r="O44" s="22"/>
      <c r="P44" s="22"/>
      <c r="Q44" s="22"/>
      <c r="R44" s="22"/>
      <c r="S44" s="22"/>
      <c r="T44" s="22"/>
      <c r="U44" s="22"/>
      <c r="V44" s="22"/>
      <c r="W44" s="22">
        <v>19914</v>
      </c>
      <c r="X44" s="22"/>
      <c r="Y44" s="22">
        <v>19914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4074470</v>
      </c>
      <c r="D45" s="20"/>
      <c r="E45" s="21">
        <v>5251457</v>
      </c>
      <c r="F45" s="22">
        <v>5251457</v>
      </c>
      <c r="G45" s="22"/>
      <c r="H45" s="22">
        <v>91016</v>
      </c>
      <c r="I45" s="22">
        <v>3703015</v>
      </c>
      <c r="J45" s="22">
        <v>3794031</v>
      </c>
      <c r="K45" s="22">
        <v>2643796</v>
      </c>
      <c r="L45" s="22">
        <v>-23142668</v>
      </c>
      <c r="M45" s="22">
        <v>77654</v>
      </c>
      <c r="N45" s="22">
        <v>-20421218</v>
      </c>
      <c r="O45" s="22"/>
      <c r="P45" s="22"/>
      <c r="Q45" s="22"/>
      <c r="R45" s="22"/>
      <c r="S45" s="22"/>
      <c r="T45" s="22"/>
      <c r="U45" s="22"/>
      <c r="V45" s="22"/>
      <c r="W45" s="22">
        <v>-16627187</v>
      </c>
      <c r="X45" s="22">
        <v>2625726</v>
      </c>
      <c r="Y45" s="22">
        <v>-19252913</v>
      </c>
      <c r="Z45" s="23">
        <v>-733.24151110968933</v>
      </c>
      <c r="AA45" s="20">
        <v>5251457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137379007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490555853</v>
      </c>
      <c r="D48" s="29">
        <f t="shared" ref="D48:Y48" si="1">SUM(D35:D47)</f>
        <v>0</v>
      </c>
      <c r="E48" s="30">
        <f t="shared" si="1"/>
        <v>288519582</v>
      </c>
      <c r="F48" s="31">
        <f t="shared" si="1"/>
        <v>288519582</v>
      </c>
      <c r="G48" s="31">
        <f t="shared" si="1"/>
        <v>2922250</v>
      </c>
      <c r="H48" s="31">
        <f t="shared" si="1"/>
        <v>11391343</v>
      </c>
      <c r="I48" s="31">
        <f t="shared" si="1"/>
        <v>59663079</v>
      </c>
      <c r="J48" s="31">
        <f t="shared" si="1"/>
        <v>73976672</v>
      </c>
      <c r="K48" s="31">
        <f t="shared" si="1"/>
        <v>81787055</v>
      </c>
      <c r="L48" s="31">
        <f t="shared" si="1"/>
        <v>20468933</v>
      </c>
      <c r="M48" s="31">
        <f t="shared" si="1"/>
        <v>20852539</v>
      </c>
      <c r="N48" s="31">
        <f t="shared" si="1"/>
        <v>123108527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197085199</v>
      </c>
      <c r="X48" s="31">
        <f t="shared" si="1"/>
        <v>144259794</v>
      </c>
      <c r="Y48" s="31">
        <f t="shared" si="1"/>
        <v>52825405</v>
      </c>
      <c r="Z48" s="32">
        <f>+IF(X48&lt;&gt;0,+(Y48/X48)*100,0)</f>
        <v>36.618245136271305</v>
      </c>
      <c r="AA48" s="29">
        <f>SUM(AA35:AA47)</f>
        <v>288519582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-432191585</v>
      </c>
      <c r="D49" s="39">
        <f t="shared" si="2"/>
        <v>0</v>
      </c>
      <c r="E49" s="40">
        <f t="shared" si="2"/>
        <v>-206324985</v>
      </c>
      <c r="F49" s="41">
        <f t="shared" si="2"/>
        <v>-206324985</v>
      </c>
      <c r="G49" s="41">
        <f t="shared" si="2"/>
        <v>-2922250</v>
      </c>
      <c r="H49" s="41">
        <f t="shared" si="2"/>
        <v>-5815468</v>
      </c>
      <c r="I49" s="41">
        <f t="shared" si="2"/>
        <v>-55940427</v>
      </c>
      <c r="J49" s="41">
        <f t="shared" si="2"/>
        <v>-64678145</v>
      </c>
      <c r="K49" s="41">
        <f t="shared" si="2"/>
        <v>-70961816</v>
      </c>
      <c r="L49" s="41">
        <f t="shared" si="2"/>
        <v>-15342155</v>
      </c>
      <c r="M49" s="41">
        <f t="shared" si="2"/>
        <v>-15652111</v>
      </c>
      <c r="N49" s="41">
        <f t="shared" si="2"/>
        <v>-101956082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-166634227</v>
      </c>
      <c r="X49" s="41">
        <f t="shared" si="2"/>
        <v>-103162500</v>
      </c>
      <c r="Y49" s="41">
        <f t="shared" si="2"/>
        <v>-63471727</v>
      </c>
      <c r="Z49" s="42">
        <f>+IF(X49&lt;&gt;0,+(Y49/X49)*100,0)</f>
        <v>61.525968253968259</v>
      </c>
      <c r="AA49" s="39">
        <f>+AA33-AA48</f>
        <v>-206324985</v>
      </c>
    </row>
    <row r="50" spans="1:27" x14ac:dyDescent="0.25">
      <c r="A50" s="43" t="s">
        <v>75</v>
      </c>
      <c r="B50" s="15" t="s">
        <v>32</v>
      </c>
      <c r="C50" s="20">
        <v>231922332</v>
      </c>
      <c r="D50" s="20"/>
      <c r="E50" s="21">
        <v>242878900</v>
      </c>
      <c r="F50" s="22">
        <v>242878900</v>
      </c>
      <c r="G50" s="22"/>
      <c r="H50" s="22"/>
      <c r="I50" s="22">
        <v>19019947</v>
      </c>
      <c r="J50" s="22">
        <v>19019947</v>
      </c>
      <c r="K50" s="22">
        <v>11238981</v>
      </c>
      <c r="L50" s="22">
        <v>45477415</v>
      </c>
      <c r="M50" s="22">
        <v>23574779</v>
      </c>
      <c r="N50" s="22">
        <v>80291175</v>
      </c>
      <c r="O50" s="22"/>
      <c r="P50" s="22"/>
      <c r="Q50" s="22"/>
      <c r="R50" s="22"/>
      <c r="S50" s="22"/>
      <c r="T50" s="22"/>
      <c r="U50" s="22"/>
      <c r="V50" s="22"/>
      <c r="W50" s="22">
        <v>99311122</v>
      </c>
      <c r="X50" s="22">
        <v>121439448</v>
      </c>
      <c r="Y50" s="22">
        <v>-22128326</v>
      </c>
      <c r="Z50" s="23">
        <v>-18.221695144727601</v>
      </c>
      <c r="AA50" s="20">
        <v>242878900</v>
      </c>
    </row>
    <row r="51" spans="1:27" x14ac:dyDescent="0.25">
      <c r="A51" s="43" t="s">
        <v>76</v>
      </c>
      <c r="B51" s="15" t="s">
        <v>32</v>
      </c>
      <c r="C51" s="44"/>
      <c r="D51" s="44"/>
      <c r="E51" s="21">
        <v>235331000</v>
      </c>
      <c r="F51" s="22">
        <v>235331000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117665502</v>
      </c>
      <c r="Y51" s="45">
        <v>-117665502</v>
      </c>
      <c r="Z51" s="46">
        <v>-100</v>
      </c>
      <c r="AA51" s="44">
        <v>235331000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-200269253</v>
      </c>
      <c r="D52" s="48">
        <f t="shared" si="3"/>
        <v>0</v>
      </c>
      <c r="E52" s="49">
        <f t="shared" si="3"/>
        <v>271884915</v>
      </c>
      <c r="F52" s="50">
        <f t="shared" si="3"/>
        <v>271884915</v>
      </c>
      <c r="G52" s="50">
        <f t="shared" si="3"/>
        <v>-2922250</v>
      </c>
      <c r="H52" s="50">
        <f t="shared" si="3"/>
        <v>-5815468</v>
      </c>
      <c r="I52" s="50">
        <f t="shared" si="3"/>
        <v>-36920480</v>
      </c>
      <c r="J52" s="50">
        <f t="shared" si="3"/>
        <v>-45658198</v>
      </c>
      <c r="K52" s="50">
        <f t="shared" si="3"/>
        <v>-59722835</v>
      </c>
      <c r="L52" s="50">
        <f t="shared" si="3"/>
        <v>30135260</v>
      </c>
      <c r="M52" s="50">
        <f t="shared" si="3"/>
        <v>7922668</v>
      </c>
      <c r="N52" s="50">
        <f t="shared" si="3"/>
        <v>-21664907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-67323105</v>
      </c>
      <c r="X52" s="50">
        <f t="shared" si="3"/>
        <v>135942450</v>
      </c>
      <c r="Y52" s="50">
        <f t="shared" si="3"/>
        <v>-203265555</v>
      </c>
      <c r="Z52" s="51">
        <f>+IF(X52&lt;&gt;0,+(Y52/X52)*100,0)</f>
        <v>-149.5232394296263</v>
      </c>
      <c r="AA52" s="48">
        <f>SUM(AA49:AA51)</f>
        <v>271884915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-200269253</v>
      </c>
      <c r="D54" s="54">
        <f>+D52-D53</f>
        <v>0</v>
      </c>
      <c r="E54" s="55">
        <f t="shared" si="4"/>
        <v>271884915</v>
      </c>
      <c r="F54" s="56">
        <f t="shared" si="4"/>
        <v>271884915</v>
      </c>
      <c r="G54" s="56">
        <f t="shared" si="4"/>
        <v>-2922250</v>
      </c>
      <c r="H54" s="56">
        <f t="shared" si="4"/>
        <v>-5815468</v>
      </c>
      <c r="I54" s="56">
        <f t="shared" si="4"/>
        <v>-36920480</v>
      </c>
      <c r="J54" s="56">
        <f t="shared" si="4"/>
        <v>-45658198</v>
      </c>
      <c r="K54" s="56">
        <f t="shared" si="4"/>
        <v>-59722835</v>
      </c>
      <c r="L54" s="56">
        <f t="shared" si="4"/>
        <v>30135260</v>
      </c>
      <c r="M54" s="56">
        <f t="shared" si="4"/>
        <v>7922668</v>
      </c>
      <c r="N54" s="56">
        <f t="shared" si="4"/>
        <v>-21664907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-67323105</v>
      </c>
      <c r="X54" s="56">
        <f t="shared" si="4"/>
        <v>135942450</v>
      </c>
      <c r="Y54" s="56">
        <f t="shared" si="4"/>
        <v>-203265555</v>
      </c>
      <c r="Z54" s="57">
        <f>+IF(X54&lt;&gt;0,+(Y54/X54)*100,0)</f>
        <v>-149.5232394296263</v>
      </c>
      <c r="AA54" s="54">
        <f>+AA52-AA53</f>
        <v>271884915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-200269253</v>
      </c>
      <c r="D57" s="48">
        <f>SUM(D54:D56)</f>
        <v>0</v>
      </c>
      <c r="E57" s="49">
        <f t="shared" si="5"/>
        <v>271884915</v>
      </c>
      <c r="F57" s="50">
        <f t="shared" si="5"/>
        <v>271884915</v>
      </c>
      <c r="G57" s="50">
        <f t="shared" si="5"/>
        <v>-2922250</v>
      </c>
      <c r="H57" s="50">
        <f t="shared" si="5"/>
        <v>-5815468</v>
      </c>
      <c r="I57" s="50">
        <f t="shared" si="5"/>
        <v>-36920480</v>
      </c>
      <c r="J57" s="50">
        <f t="shared" si="5"/>
        <v>-45658198</v>
      </c>
      <c r="K57" s="50">
        <f t="shared" si="5"/>
        <v>-59722835</v>
      </c>
      <c r="L57" s="50">
        <f t="shared" si="5"/>
        <v>30135260</v>
      </c>
      <c r="M57" s="50">
        <f t="shared" si="5"/>
        <v>7922668</v>
      </c>
      <c r="N57" s="50">
        <f t="shared" si="5"/>
        <v>-21664907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-67323105</v>
      </c>
      <c r="X57" s="50">
        <f t="shared" si="5"/>
        <v>135942450</v>
      </c>
      <c r="Y57" s="50">
        <f t="shared" si="5"/>
        <v>-203265555</v>
      </c>
      <c r="Z57" s="51">
        <f>+IF(X57&lt;&gt;0,+(Y57/X57)*100,0)</f>
        <v>-149.5232394296263</v>
      </c>
      <c r="AA57" s="48">
        <f>SUM(AA54:AA56)</f>
        <v>271884915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-200269253</v>
      </c>
      <c r="D60" s="65">
        <f>SUM(D57:D59)</f>
        <v>0</v>
      </c>
      <c r="E60" s="66">
        <f t="shared" si="6"/>
        <v>271884915</v>
      </c>
      <c r="F60" s="67">
        <f t="shared" si="6"/>
        <v>271884915</v>
      </c>
      <c r="G60" s="67">
        <f t="shared" si="6"/>
        <v>-2922250</v>
      </c>
      <c r="H60" s="67">
        <f t="shared" si="6"/>
        <v>-5815468</v>
      </c>
      <c r="I60" s="67">
        <f t="shared" si="6"/>
        <v>-36920480</v>
      </c>
      <c r="J60" s="67">
        <f t="shared" si="6"/>
        <v>-45658198</v>
      </c>
      <c r="K60" s="67">
        <f t="shared" si="6"/>
        <v>-59722835</v>
      </c>
      <c r="L60" s="67">
        <f t="shared" si="6"/>
        <v>30135260</v>
      </c>
      <c r="M60" s="67">
        <f t="shared" si="6"/>
        <v>7922668</v>
      </c>
      <c r="N60" s="67">
        <f t="shared" si="6"/>
        <v>-21664907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-67323105</v>
      </c>
      <c r="X60" s="67">
        <f t="shared" si="6"/>
        <v>135942450</v>
      </c>
      <c r="Y60" s="67">
        <f t="shared" si="6"/>
        <v>-203265555</v>
      </c>
      <c r="Z60" s="68">
        <f>+IF(X60&lt;&gt;0,+(Y60/X60)*100,0)</f>
        <v>-149.5232394296263</v>
      </c>
      <c r="AA60" s="65">
        <f>SUM(AA57:AA59)</f>
        <v>271884915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97599</v>
      </c>
      <c r="D40" s="20"/>
      <c r="E40" s="21"/>
      <c r="F40" s="22"/>
      <c r="G40" s="22">
        <v>7056</v>
      </c>
      <c r="H40" s="22">
        <v>7056</v>
      </c>
      <c r="I40" s="22">
        <v>7056</v>
      </c>
      <c r="J40" s="22">
        <v>21168</v>
      </c>
      <c r="K40" s="22">
        <v>7056</v>
      </c>
      <c r="L40" s="22">
        <v>7056</v>
      </c>
      <c r="M40" s="22">
        <v>7056</v>
      </c>
      <c r="N40" s="22">
        <v>21168</v>
      </c>
      <c r="O40" s="22"/>
      <c r="P40" s="22"/>
      <c r="Q40" s="22"/>
      <c r="R40" s="22"/>
      <c r="S40" s="22"/>
      <c r="T40" s="22"/>
      <c r="U40" s="22"/>
      <c r="V40" s="22"/>
      <c r="W40" s="22">
        <v>42336</v>
      </c>
      <c r="X40" s="22"/>
      <c r="Y40" s="22">
        <v>42336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14610</v>
      </c>
      <c r="D42" s="20"/>
      <c r="E42" s="21">
        <v>20000</v>
      </c>
      <c r="F42" s="22">
        <v>20000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10002</v>
      </c>
      <c r="Y42" s="22">
        <v>-10002</v>
      </c>
      <c r="Z42" s="23">
        <v>-100</v>
      </c>
      <c r="AA42" s="20">
        <v>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8500</v>
      </c>
      <c r="D45" s="20"/>
      <c r="E45" s="21">
        <v>30000</v>
      </c>
      <c r="F45" s="22">
        <v>30000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15000</v>
      </c>
      <c r="Y45" s="22">
        <v>-15000</v>
      </c>
      <c r="Z45" s="23">
        <v>-100</v>
      </c>
      <c r="AA45" s="20">
        <v>30000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120709</v>
      </c>
      <c r="D48" s="29">
        <f t="shared" ref="D48:Y48" si="1">SUM(D35:D47)</f>
        <v>0</v>
      </c>
      <c r="E48" s="30">
        <f t="shared" si="1"/>
        <v>50000</v>
      </c>
      <c r="F48" s="31">
        <f t="shared" si="1"/>
        <v>50000</v>
      </c>
      <c r="G48" s="31">
        <f t="shared" si="1"/>
        <v>7056</v>
      </c>
      <c r="H48" s="31">
        <f t="shared" si="1"/>
        <v>7056</v>
      </c>
      <c r="I48" s="31">
        <f t="shared" si="1"/>
        <v>7056</v>
      </c>
      <c r="J48" s="31">
        <f t="shared" si="1"/>
        <v>21168</v>
      </c>
      <c r="K48" s="31">
        <f t="shared" si="1"/>
        <v>7056</v>
      </c>
      <c r="L48" s="31">
        <f t="shared" si="1"/>
        <v>7056</v>
      </c>
      <c r="M48" s="31">
        <f t="shared" si="1"/>
        <v>7056</v>
      </c>
      <c r="N48" s="31">
        <f t="shared" si="1"/>
        <v>21168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42336</v>
      </c>
      <c r="X48" s="31">
        <f t="shared" si="1"/>
        <v>25002</v>
      </c>
      <c r="Y48" s="31">
        <f t="shared" si="1"/>
        <v>17334</v>
      </c>
      <c r="Z48" s="32">
        <f>+IF(X48&lt;&gt;0,+(Y48/X48)*100,0)</f>
        <v>69.330453563714897</v>
      </c>
      <c r="AA48" s="29">
        <f>SUM(AA35:AA47)</f>
        <v>50000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-120709</v>
      </c>
      <c r="D49" s="39">
        <f t="shared" si="2"/>
        <v>0</v>
      </c>
      <c r="E49" s="40">
        <f t="shared" si="2"/>
        <v>-50000</v>
      </c>
      <c r="F49" s="41">
        <f t="shared" si="2"/>
        <v>-50000</v>
      </c>
      <c r="G49" s="41">
        <f t="shared" si="2"/>
        <v>-7056</v>
      </c>
      <c r="H49" s="41">
        <f t="shared" si="2"/>
        <v>-7056</v>
      </c>
      <c r="I49" s="41">
        <f t="shared" si="2"/>
        <v>-7056</v>
      </c>
      <c r="J49" s="41">
        <f t="shared" si="2"/>
        <v>-21168</v>
      </c>
      <c r="K49" s="41">
        <f t="shared" si="2"/>
        <v>-7056</v>
      </c>
      <c r="L49" s="41">
        <f t="shared" si="2"/>
        <v>-7056</v>
      </c>
      <c r="M49" s="41">
        <f t="shared" si="2"/>
        <v>-7056</v>
      </c>
      <c r="N49" s="41">
        <f t="shared" si="2"/>
        <v>-21168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-42336</v>
      </c>
      <c r="X49" s="41">
        <f t="shared" si="2"/>
        <v>-25002</v>
      </c>
      <c r="Y49" s="41">
        <f t="shared" si="2"/>
        <v>-17334</v>
      </c>
      <c r="Z49" s="42">
        <f>+IF(X49&lt;&gt;0,+(Y49/X49)*100,0)</f>
        <v>69.330453563714897</v>
      </c>
      <c r="AA49" s="39">
        <f>+AA33-AA48</f>
        <v>-50000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-120709</v>
      </c>
      <c r="D52" s="48">
        <f t="shared" si="3"/>
        <v>0</v>
      </c>
      <c r="E52" s="49">
        <f t="shared" si="3"/>
        <v>-50000</v>
      </c>
      <c r="F52" s="50">
        <f t="shared" si="3"/>
        <v>-50000</v>
      </c>
      <c r="G52" s="50">
        <f t="shared" si="3"/>
        <v>-7056</v>
      </c>
      <c r="H52" s="50">
        <f t="shared" si="3"/>
        <v>-7056</v>
      </c>
      <c r="I52" s="50">
        <f t="shared" si="3"/>
        <v>-7056</v>
      </c>
      <c r="J52" s="50">
        <f t="shared" si="3"/>
        <v>-21168</v>
      </c>
      <c r="K52" s="50">
        <f t="shared" si="3"/>
        <v>-7056</v>
      </c>
      <c r="L52" s="50">
        <f t="shared" si="3"/>
        <v>-7056</v>
      </c>
      <c r="M52" s="50">
        <f t="shared" si="3"/>
        <v>-7056</v>
      </c>
      <c r="N52" s="50">
        <f t="shared" si="3"/>
        <v>-21168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-42336</v>
      </c>
      <c r="X52" s="50">
        <f t="shared" si="3"/>
        <v>-25002</v>
      </c>
      <c r="Y52" s="50">
        <f t="shared" si="3"/>
        <v>-17334</v>
      </c>
      <c r="Z52" s="51">
        <f>+IF(X52&lt;&gt;0,+(Y52/X52)*100,0)</f>
        <v>69.330453563714897</v>
      </c>
      <c r="AA52" s="48">
        <f>SUM(AA49:AA51)</f>
        <v>-50000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-120709</v>
      </c>
      <c r="D54" s="54">
        <f>+D52-D53</f>
        <v>0</v>
      </c>
      <c r="E54" s="55">
        <f t="shared" si="4"/>
        <v>-50000</v>
      </c>
      <c r="F54" s="56">
        <f t="shared" si="4"/>
        <v>-50000</v>
      </c>
      <c r="G54" s="56">
        <f t="shared" si="4"/>
        <v>-7056</v>
      </c>
      <c r="H54" s="56">
        <f t="shared" si="4"/>
        <v>-7056</v>
      </c>
      <c r="I54" s="56">
        <f t="shared" si="4"/>
        <v>-7056</v>
      </c>
      <c r="J54" s="56">
        <f t="shared" si="4"/>
        <v>-21168</v>
      </c>
      <c r="K54" s="56">
        <f t="shared" si="4"/>
        <v>-7056</v>
      </c>
      <c r="L54" s="56">
        <f t="shared" si="4"/>
        <v>-7056</v>
      </c>
      <c r="M54" s="56">
        <f t="shared" si="4"/>
        <v>-7056</v>
      </c>
      <c r="N54" s="56">
        <f t="shared" si="4"/>
        <v>-21168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-42336</v>
      </c>
      <c r="X54" s="56">
        <f t="shared" si="4"/>
        <v>-25002</v>
      </c>
      <c r="Y54" s="56">
        <f t="shared" si="4"/>
        <v>-17334</v>
      </c>
      <c r="Z54" s="57">
        <f>+IF(X54&lt;&gt;0,+(Y54/X54)*100,0)</f>
        <v>69.330453563714897</v>
      </c>
      <c r="AA54" s="54">
        <f>+AA52-AA53</f>
        <v>-50000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-120709</v>
      </c>
      <c r="D57" s="48">
        <f>SUM(D54:D56)</f>
        <v>0</v>
      </c>
      <c r="E57" s="49">
        <f t="shared" si="5"/>
        <v>-50000</v>
      </c>
      <c r="F57" s="50">
        <f t="shared" si="5"/>
        <v>-50000</v>
      </c>
      <c r="G57" s="50">
        <f t="shared" si="5"/>
        <v>-7056</v>
      </c>
      <c r="H57" s="50">
        <f t="shared" si="5"/>
        <v>-7056</v>
      </c>
      <c r="I57" s="50">
        <f t="shared" si="5"/>
        <v>-7056</v>
      </c>
      <c r="J57" s="50">
        <f t="shared" si="5"/>
        <v>-21168</v>
      </c>
      <c r="K57" s="50">
        <f t="shared" si="5"/>
        <v>-7056</v>
      </c>
      <c r="L57" s="50">
        <f t="shared" si="5"/>
        <v>-7056</v>
      </c>
      <c r="M57" s="50">
        <f t="shared" si="5"/>
        <v>-7056</v>
      </c>
      <c r="N57" s="50">
        <f t="shared" si="5"/>
        <v>-21168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-42336</v>
      </c>
      <c r="X57" s="50">
        <f t="shared" si="5"/>
        <v>-25002</v>
      </c>
      <c r="Y57" s="50">
        <f t="shared" si="5"/>
        <v>-17334</v>
      </c>
      <c r="Z57" s="51">
        <f>+IF(X57&lt;&gt;0,+(Y57/X57)*100,0)</f>
        <v>69.330453563714897</v>
      </c>
      <c r="AA57" s="48">
        <f>SUM(AA54:AA56)</f>
        <v>-50000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-120709</v>
      </c>
      <c r="D60" s="65">
        <f>SUM(D57:D59)</f>
        <v>0</v>
      </c>
      <c r="E60" s="66">
        <f t="shared" si="6"/>
        <v>-50000</v>
      </c>
      <c r="F60" s="67">
        <f t="shared" si="6"/>
        <v>-50000</v>
      </c>
      <c r="G60" s="67">
        <f t="shared" si="6"/>
        <v>-7056</v>
      </c>
      <c r="H60" s="67">
        <f t="shared" si="6"/>
        <v>-7056</v>
      </c>
      <c r="I60" s="67">
        <f t="shared" si="6"/>
        <v>-7056</v>
      </c>
      <c r="J60" s="67">
        <f t="shared" si="6"/>
        <v>-21168</v>
      </c>
      <c r="K60" s="67">
        <f t="shared" si="6"/>
        <v>-7056</v>
      </c>
      <c r="L60" s="67">
        <f t="shared" si="6"/>
        <v>-7056</v>
      </c>
      <c r="M60" s="67">
        <f t="shared" si="6"/>
        <v>-7056</v>
      </c>
      <c r="N60" s="67">
        <f t="shared" si="6"/>
        <v>-21168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-42336</v>
      </c>
      <c r="X60" s="67">
        <f t="shared" si="6"/>
        <v>-25002</v>
      </c>
      <c r="Y60" s="67">
        <f t="shared" si="6"/>
        <v>-17334</v>
      </c>
      <c r="Z60" s="68">
        <f>+IF(X60&lt;&gt;0,+(Y60/X60)*100,0)</f>
        <v>69.330453563714897</v>
      </c>
      <c r="AA60" s="65">
        <f>SUM(AA57:AA59)</f>
        <v>-50000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558458834</v>
      </c>
      <c r="D7" s="20"/>
      <c r="E7" s="21">
        <v>638791300</v>
      </c>
      <c r="F7" s="22">
        <v>623791300</v>
      </c>
      <c r="G7" s="22">
        <v>40528626</v>
      </c>
      <c r="H7" s="22">
        <v>46364268</v>
      </c>
      <c r="I7" s="22">
        <v>51429921</v>
      </c>
      <c r="J7" s="22">
        <v>138322815</v>
      </c>
      <c r="K7" s="22">
        <v>52966064</v>
      </c>
      <c r="L7" s="22">
        <v>54787319</v>
      </c>
      <c r="M7" s="22">
        <v>48457162</v>
      </c>
      <c r="N7" s="22">
        <v>156210545</v>
      </c>
      <c r="O7" s="22"/>
      <c r="P7" s="22"/>
      <c r="Q7" s="22"/>
      <c r="R7" s="22"/>
      <c r="S7" s="22"/>
      <c r="T7" s="22"/>
      <c r="U7" s="22"/>
      <c r="V7" s="22"/>
      <c r="W7" s="22">
        <v>294533360</v>
      </c>
      <c r="X7" s="22">
        <v>294533360</v>
      </c>
      <c r="Y7" s="22"/>
      <c r="Z7" s="23"/>
      <c r="AA7" s="20">
        <v>623791300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>
        <v>159945</v>
      </c>
      <c r="N13" s="22">
        <v>159945</v>
      </c>
      <c r="O13" s="22"/>
      <c r="P13" s="22"/>
      <c r="Q13" s="22"/>
      <c r="R13" s="22"/>
      <c r="S13" s="22"/>
      <c r="T13" s="22"/>
      <c r="U13" s="22"/>
      <c r="V13" s="22"/>
      <c r="W13" s="22">
        <v>159945</v>
      </c>
      <c r="X13" s="22">
        <v>159945</v>
      </c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201</v>
      </c>
      <c r="D20" s="20"/>
      <c r="E20" s="21">
        <v>316600</v>
      </c>
      <c r="F20" s="22">
        <v>316600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>
        <v>316600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3680958</v>
      </c>
      <c r="D23" s="20"/>
      <c r="E23" s="21">
        <v>3967700</v>
      </c>
      <c r="F23" s="22">
        <v>3967700</v>
      </c>
      <c r="G23" s="22">
        <v>5099190</v>
      </c>
      <c r="H23" s="22">
        <v>11512</v>
      </c>
      <c r="I23" s="22">
        <v>-4952102</v>
      </c>
      <c r="J23" s="22">
        <v>158600</v>
      </c>
      <c r="K23" s="22">
        <v>1047166</v>
      </c>
      <c r="L23" s="22"/>
      <c r="M23" s="22">
        <v>831855</v>
      </c>
      <c r="N23" s="22">
        <v>1879021</v>
      </c>
      <c r="O23" s="22"/>
      <c r="P23" s="22"/>
      <c r="Q23" s="22"/>
      <c r="R23" s="22"/>
      <c r="S23" s="22"/>
      <c r="T23" s="22"/>
      <c r="U23" s="22"/>
      <c r="V23" s="22"/>
      <c r="W23" s="22">
        <v>2037621</v>
      </c>
      <c r="X23" s="22">
        <v>2037621</v>
      </c>
      <c r="Y23" s="22"/>
      <c r="Z23" s="23"/>
      <c r="AA23" s="20">
        <v>3967700</v>
      </c>
    </row>
    <row r="24" spans="1:27" x14ac:dyDescent="0.25">
      <c r="A24" s="19" t="s">
        <v>52</v>
      </c>
      <c r="B24" s="15" t="s">
        <v>32</v>
      </c>
      <c r="C24" s="20">
        <v>404769</v>
      </c>
      <c r="D24" s="20"/>
      <c r="E24" s="21">
        <v>318600</v>
      </c>
      <c r="F24" s="22">
        <v>318599</v>
      </c>
      <c r="G24" s="22">
        <v>9468</v>
      </c>
      <c r="H24" s="22">
        <v>6680</v>
      </c>
      <c r="I24" s="22">
        <v>13440</v>
      </c>
      <c r="J24" s="22">
        <v>29588</v>
      </c>
      <c r="K24" s="22">
        <v>9418</v>
      </c>
      <c r="L24" s="22">
        <v>4542</v>
      </c>
      <c r="M24" s="22">
        <v>4200</v>
      </c>
      <c r="N24" s="22">
        <v>18160</v>
      </c>
      <c r="O24" s="22"/>
      <c r="P24" s="22"/>
      <c r="Q24" s="22"/>
      <c r="R24" s="22"/>
      <c r="S24" s="22"/>
      <c r="T24" s="22"/>
      <c r="U24" s="22"/>
      <c r="V24" s="22"/>
      <c r="W24" s="22">
        <v>47748</v>
      </c>
      <c r="X24" s="22">
        <v>47748</v>
      </c>
      <c r="Y24" s="22"/>
      <c r="Z24" s="23"/>
      <c r="AA24" s="20">
        <v>318599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55625100</v>
      </c>
      <c r="D26" s="20"/>
      <c r="E26" s="21">
        <v>57651000</v>
      </c>
      <c r="F26" s="22">
        <v>57651000</v>
      </c>
      <c r="G26" s="22">
        <v>24021217</v>
      </c>
      <c r="H26" s="22"/>
      <c r="I26" s="22"/>
      <c r="J26" s="22">
        <v>24021217</v>
      </c>
      <c r="K26" s="22"/>
      <c r="L26" s="22"/>
      <c r="M26" s="22">
        <v>19529500</v>
      </c>
      <c r="N26" s="22">
        <v>19529500</v>
      </c>
      <c r="O26" s="22"/>
      <c r="P26" s="22"/>
      <c r="Q26" s="22"/>
      <c r="R26" s="22"/>
      <c r="S26" s="22"/>
      <c r="T26" s="22"/>
      <c r="U26" s="22"/>
      <c r="V26" s="22"/>
      <c r="W26" s="22">
        <v>43550717</v>
      </c>
      <c r="X26" s="22">
        <v>43550717</v>
      </c>
      <c r="Y26" s="22"/>
      <c r="Z26" s="23"/>
      <c r="AA26" s="20">
        <v>57651000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604156917</v>
      </c>
      <c r="D31" s="20"/>
      <c r="E31" s="21">
        <v>622343400</v>
      </c>
      <c r="F31" s="22">
        <v>645762800</v>
      </c>
      <c r="G31" s="22">
        <v>44081055</v>
      </c>
      <c r="H31" s="22">
        <v>50048215</v>
      </c>
      <c r="I31" s="22">
        <v>49794966</v>
      </c>
      <c r="J31" s="22">
        <v>143924236</v>
      </c>
      <c r="K31" s="22">
        <v>41334888</v>
      </c>
      <c r="L31" s="22">
        <v>52785434</v>
      </c>
      <c r="M31" s="22">
        <v>49852724</v>
      </c>
      <c r="N31" s="22">
        <v>143973046</v>
      </c>
      <c r="O31" s="22"/>
      <c r="P31" s="22"/>
      <c r="Q31" s="22"/>
      <c r="R31" s="22"/>
      <c r="S31" s="22"/>
      <c r="T31" s="22"/>
      <c r="U31" s="22"/>
      <c r="V31" s="22"/>
      <c r="W31" s="22">
        <v>287897282</v>
      </c>
      <c r="X31" s="22">
        <v>287897282</v>
      </c>
      <c r="Y31" s="22"/>
      <c r="Z31" s="23"/>
      <c r="AA31" s="20">
        <v>645762800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1222326779</v>
      </c>
      <c r="D33" s="29">
        <f t="shared" ref="D33:Y33" si="0">SUM(D6:D32)</f>
        <v>0</v>
      </c>
      <c r="E33" s="30">
        <f t="shared" si="0"/>
        <v>1323388600</v>
      </c>
      <c r="F33" s="31">
        <f t="shared" si="0"/>
        <v>1331807999</v>
      </c>
      <c r="G33" s="31">
        <f t="shared" si="0"/>
        <v>113739556</v>
      </c>
      <c r="H33" s="31">
        <f t="shared" si="0"/>
        <v>96430675</v>
      </c>
      <c r="I33" s="31">
        <f t="shared" si="0"/>
        <v>96286225</v>
      </c>
      <c r="J33" s="31">
        <f t="shared" si="0"/>
        <v>306456456</v>
      </c>
      <c r="K33" s="31">
        <f t="shared" si="0"/>
        <v>95357536</v>
      </c>
      <c r="L33" s="31">
        <f t="shared" si="0"/>
        <v>107577295</v>
      </c>
      <c r="M33" s="31">
        <f t="shared" si="0"/>
        <v>118835386</v>
      </c>
      <c r="N33" s="31">
        <f t="shared" si="0"/>
        <v>321770217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628226673</v>
      </c>
      <c r="X33" s="31">
        <f t="shared" si="0"/>
        <v>628226673</v>
      </c>
      <c r="Y33" s="31">
        <f t="shared" si="0"/>
        <v>0</v>
      </c>
      <c r="Z33" s="32">
        <f>+IF(X33&lt;&gt;0,+(Y33/X33)*100,0)</f>
        <v>0</v>
      </c>
      <c r="AA33" s="29">
        <f>SUM(AA6:AA32)</f>
        <v>1331807999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104557236</v>
      </c>
      <c r="D35" s="20"/>
      <c r="E35" s="21">
        <v>119827000</v>
      </c>
      <c r="F35" s="22">
        <v>115043205</v>
      </c>
      <c r="G35" s="22">
        <v>8626485</v>
      </c>
      <c r="H35" s="22">
        <v>8537436</v>
      </c>
      <c r="I35" s="22">
        <v>8856097</v>
      </c>
      <c r="J35" s="22">
        <v>26020018</v>
      </c>
      <c r="K35" s="22">
        <v>8895847</v>
      </c>
      <c r="L35" s="22">
        <v>9152836</v>
      </c>
      <c r="M35" s="22">
        <v>9700879</v>
      </c>
      <c r="N35" s="22">
        <v>27749562</v>
      </c>
      <c r="O35" s="22"/>
      <c r="P35" s="22"/>
      <c r="Q35" s="22"/>
      <c r="R35" s="22"/>
      <c r="S35" s="22"/>
      <c r="T35" s="22"/>
      <c r="U35" s="22"/>
      <c r="V35" s="22"/>
      <c r="W35" s="22">
        <v>53769580</v>
      </c>
      <c r="X35" s="22">
        <v>53769580</v>
      </c>
      <c r="Y35" s="22"/>
      <c r="Z35" s="23"/>
      <c r="AA35" s="20">
        <v>115043205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338787878</v>
      </c>
      <c r="D38" s="20"/>
      <c r="E38" s="21">
        <v>320121300</v>
      </c>
      <c r="F38" s="22">
        <v>390343502</v>
      </c>
      <c r="G38" s="22">
        <v>26665350</v>
      </c>
      <c r="H38" s="22">
        <v>25648284</v>
      </c>
      <c r="I38" s="22">
        <v>27942657</v>
      </c>
      <c r="J38" s="22">
        <v>80256291</v>
      </c>
      <c r="K38" s="22">
        <v>31157663</v>
      </c>
      <c r="L38" s="22">
        <v>42359608</v>
      </c>
      <c r="M38" s="22">
        <v>28352377</v>
      </c>
      <c r="N38" s="22">
        <v>101869648</v>
      </c>
      <c r="O38" s="22"/>
      <c r="P38" s="22"/>
      <c r="Q38" s="22"/>
      <c r="R38" s="22"/>
      <c r="S38" s="22"/>
      <c r="T38" s="22"/>
      <c r="U38" s="22"/>
      <c r="V38" s="22"/>
      <c r="W38" s="22">
        <v>182125939</v>
      </c>
      <c r="X38" s="22">
        <v>182125939</v>
      </c>
      <c r="Y38" s="22"/>
      <c r="Z38" s="23"/>
      <c r="AA38" s="20">
        <v>390343502</v>
      </c>
    </row>
    <row r="39" spans="1:27" x14ac:dyDescent="0.25">
      <c r="A39" s="19" t="s">
        <v>65</v>
      </c>
      <c r="B39" s="15" t="s">
        <v>32</v>
      </c>
      <c r="C39" s="20">
        <v>-3478261</v>
      </c>
      <c r="D39" s="20"/>
      <c r="E39" s="21">
        <v>31939600</v>
      </c>
      <c r="F39" s="22">
        <v>31939600</v>
      </c>
      <c r="G39" s="22">
        <v>2661600</v>
      </c>
      <c r="H39" s="22">
        <v>2661600</v>
      </c>
      <c r="I39" s="22">
        <v>2661600</v>
      </c>
      <c r="J39" s="22">
        <v>7984800</v>
      </c>
      <c r="K39" s="22">
        <v>2661600</v>
      </c>
      <c r="L39" s="22">
        <v>2661600</v>
      </c>
      <c r="M39" s="22">
        <v>2661600</v>
      </c>
      <c r="N39" s="22">
        <v>7984800</v>
      </c>
      <c r="O39" s="22"/>
      <c r="P39" s="22"/>
      <c r="Q39" s="22"/>
      <c r="R39" s="22"/>
      <c r="S39" s="22"/>
      <c r="T39" s="22"/>
      <c r="U39" s="22"/>
      <c r="V39" s="22"/>
      <c r="W39" s="22">
        <v>15969600</v>
      </c>
      <c r="X39" s="22">
        <v>15969600</v>
      </c>
      <c r="Y39" s="22"/>
      <c r="Z39" s="23"/>
      <c r="AA39" s="20">
        <v>31939600</v>
      </c>
    </row>
    <row r="40" spans="1:27" x14ac:dyDescent="0.25">
      <c r="A40" s="19" t="s">
        <v>66</v>
      </c>
      <c r="B40" s="15" t="s">
        <v>32</v>
      </c>
      <c r="C40" s="20">
        <v>62855188</v>
      </c>
      <c r="D40" s="20"/>
      <c r="E40" s="21">
        <v>68880900</v>
      </c>
      <c r="F40" s="22">
        <v>71845692</v>
      </c>
      <c r="G40" s="22">
        <v>5740076</v>
      </c>
      <c r="H40" s="22">
        <v>6391598</v>
      </c>
      <c r="I40" s="22">
        <v>5870232</v>
      </c>
      <c r="J40" s="22">
        <v>18001906</v>
      </c>
      <c r="K40" s="22">
        <v>6065790</v>
      </c>
      <c r="L40" s="22">
        <v>5870061</v>
      </c>
      <c r="M40" s="22">
        <v>6050806</v>
      </c>
      <c r="N40" s="22">
        <v>17986657</v>
      </c>
      <c r="O40" s="22"/>
      <c r="P40" s="22"/>
      <c r="Q40" s="22"/>
      <c r="R40" s="22"/>
      <c r="S40" s="22"/>
      <c r="T40" s="22"/>
      <c r="U40" s="22"/>
      <c r="V40" s="22"/>
      <c r="W40" s="22">
        <v>35988563</v>
      </c>
      <c r="X40" s="22">
        <v>35988563</v>
      </c>
      <c r="Y40" s="22"/>
      <c r="Z40" s="23"/>
      <c r="AA40" s="20">
        <v>71845692</v>
      </c>
    </row>
    <row r="41" spans="1:27" x14ac:dyDescent="0.25">
      <c r="A41" s="19" t="s">
        <v>40</v>
      </c>
      <c r="B41" s="15" t="s">
        <v>32</v>
      </c>
      <c r="C41" s="20">
        <v>81467596</v>
      </c>
      <c r="D41" s="20"/>
      <c r="E41" s="21">
        <v>86974600</v>
      </c>
      <c r="F41" s="22">
        <v>86397998</v>
      </c>
      <c r="G41" s="22">
        <v>7258340</v>
      </c>
      <c r="H41" s="22">
        <v>7258340</v>
      </c>
      <c r="I41" s="22">
        <v>7024201</v>
      </c>
      <c r="J41" s="22">
        <v>21540881</v>
      </c>
      <c r="K41" s="22">
        <v>7258340</v>
      </c>
      <c r="L41" s="22">
        <v>7069101</v>
      </c>
      <c r="M41" s="22">
        <v>5498569</v>
      </c>
      <c r="N41" s="22">
        <v>19826010</v>
      </c>
      <c r="O41" s="22"/>
      <c r="P41" s="22"/>
      <c r="Q41" s="22"/>
      <c r="R41" s="22"/>
      <c r="S41" s="22"/>
      <c r="T41" s="22"/>
      <c r="U41" s="22"/>
      <c r="V41" s="22"/>
      <c r="W41" s="22">
        <v>41366891</v>
      </c>
      <c r="X41" s="22">
        <v>41366891</v>
      </c>
      <c r="Y41" s="22"/>
      <c r="Z41" s="23"/>
      <c r="AA41" s="20">
        <v>86397998</v>
      </c>
    </row>
    <row r="42" spans="1:27" x14ac:dyDescent="0.25">
      <c r="A42" s="19" t="s">
        <v>67</v>
      </c>
      <c r="B42" s="15" t="s">
        <v>32</v>
      </c>
      <c r="C42" s="20">
        <v>39072184</v>
      </c>
      <c r="D42" s="20"/>
      <c r="E42" s="21">
        <v>26979600</v>
      </c>
      <c r="F42" s="22">
        <v>27061302</v>
      </c>
      <c r="G42" s="22">
        <v>240058</v>
      </c>
      <c r="H42" s="22">
        <v>2630464</v>
      </c>
      <c r="I42" s="22">
        <v>2768121</v>
      </c>
      <c r="J42" s="22">
        <v>5638643</v>
      </c>
      <c r="K42" s="22">
        <v>2021981</v>
      </c>
      <c r="L42" s="22">
        <v>4422149</v>
      </c>
      <c r="M42" s="22">
        <v>2994278</v>
      </c>
      <c r="N42" s="22">
        <v>9438408</v>
      </c>
      <c r="O42" s="22"/>
      <c r="P42" s="22"/>
      <c r="Q42" s="22"/>
      <c r="R42" s="22"/>
      <c r="S42" s="22"/>
      <c r="T42" s="22"/>
      <c r="U42" s="22"/>
      <c r="V42" s="22"/>
      <c r="W42" s="22">
        <v>15077051</v>
      </c>
      <c r="X42" s="22">
        <v>15077051</v>
      </c>
      <c r="Y42" s="22"/>
      <c r="Z42" s="23"/>
      <c r="AA42" s="20">
        <v>27061302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32846830</v>
      </c>
      <c r="D44" s="20"/>
      <c r="E44" s="21"/>
      <c r="F44" s="22">
        <v>1</v>
      </c>
      <c r="G44" s="22">
        <v>68418</v>
      </c>
      <c r="H44" s="22">
        <v>200409</v>
      </c>
      <c r="I44" s="22">
        <v>18545</v>
      </c>
      <c r="J44" s="22">
        <v>287372</v>
      </c>
      <c r="K44" s="22">
        <v>116099</v>
      </c>
      <c r="L44" s="22">
        <v>150715</v>
      </c>
      <c r="M44" s="22">
        <v>1707</v>
      </c>
      <c r="N44" s="22">
        <v>268521</v>
      </c>
      <c r="O44" s="22"/>
      <c r="P44" s="22"/>
      <c r="Q44" s="22"/>
      <c r="R44" s="22"/>
      <c r="S44" s="22"/>
      <c r="T44" s="22"/>
      <c r="U44" s="22"/>
      <c r="V44" s="22"/>
      <c r="W44" s="22">
        <v>555893</v>
      </c>
      <c r="X44" s="22">
        <v>555893</v>
      </c>
      <c r="Y44" s="22"/>
      <c r="Z44" s="23"/>
      <c r="AA44" s="20">
        <v>1</v>
      </c>
    </row>
    <row r="45" spans="1:27" x14ac:dyDescent="0.25">
      <c r="A45" s="19" t="s">
        <v>70</v>
      </c>
      <c r="B45" s="15" t="s">
        <v>32</v>
      </c>
      <c r="C45" s="20">
        <v>110627711</v>
      </c>
      <c r="D45" s="20"/>
      <c r="E45" s="21">
        <v>134772900</v>
      </c>
      <c r="F45" s="22">
        <v>158291099</v>
      </c>
      <c r="G45" s="22">
        <v>8982230</v>
      </c>
      <c r="H45" s="22">
        <v>15147111</v>
      </c>
      <c r="I45" s="22">
        <v>10343693</v>
      </c>
      <c r="J45" s="22">
        <v>34473034</v>
      </c>
      <c r="K45" s="22">
        <v>12891338</v>
      </c>
      <c r="L45" s="22">
        <v>10807742</v>
      </c>
      <c r="M45" s="22">
        <v>9830308</v>
      </c>
      <c r="N45" s="22">
        <v>33529388</v>
      </c>
      <c r="O45" s="22"/>
      <c r="P45" s="22"/>
      <c r="Q45" s="22"/>
      <c r="R45" s="22"/>
      <c r="S45" s="22"/>
      <c r="T45" s="22"/>
      <c r="U45" s="22"/>
      <c r="V45" s="22"/>
      <c r="W45" s="22">
        <v>68002422</v>
      </c>
      <c r="X45" s="22">
        <v>68002422</v>
      </c>
      <c r="Y45" s="22"/>
      <c r="Z45" s="23"/>
      <c r="AA45" s="20">
        <v>158291099</v>
      </c>
    </row>
    <row r="46" spans="1:27" x14ac:dyDescent="0.25">
      <c r="A46" s="19" t="s">
        <v>71</v>
      </c>
      <c r="B46" s="15" t="s">
        <v>32</v>
      </c>
      <c r="C46" s="20">
        <v>18141551</v>
      </c>
      <c r="D46" s="20"/>
      <c r="E46" s="21"/>
      <c r="F46" s="22"/>
      <c r="G46" s="22"/>
      <c r="H46" s="22"/>
      <c r="I46" s="22"/>
      <c r="J46" s="22"/>
      <c r="K46" s="22"/>
      <c r="L46" s="22"/>
      <c r="M46" s="22">
        <v>59628</v>
      </c>
      <c r="N46" s="22">
        <v>59628</v>
      </c>
      <c r="O46" s="22"/>
      <c r="P46" s="22"/>
      <c r="Q46" s="22"/>
      <c r="R46" s="22"/>
      <c r="S46" s="22"/>
      <c r="T46" s="22"/>
      <c r="U46" s="22"/>
      <c r="V46" s="22"/>
      <c r="W46" s="22">
        <v>59628</v>
      </c>
      <c r="X46" s="22">
        <v>59628</v>
      </c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501551911</v>
      </c>
      <c r="D47" s="20"/>
      <c r="E47" s="21">
        <v>473379600</v>
      </c>
      <c r="F47" s="22">
        <v>505075399</v>
      </c>
      <c r="G47" s="22">
        <v>38075589</v>
      </c>
      <c r="H47" s="22">
        <v>43860448</v>
      </c>
      <c r="I47" s="22">
        <v>45514354</v>
      </c>
      <c r="J47" s="22">
        <v>127450391</v>
      </c>
      <c r="K47" s="22">
        <v>33112296</v>
      </c>
      <c r="L47" s="22">
        <v>33349483</v>
      </c>
      <c r="M47" s="22">
        <v>44348087</v>
      </c>
      <c r="N47" s="22">
        <v>110809866</v>
      </c>
      <c r="O47" s="22"/>
      <c r="P47" s="22"/>
      <c r="Q47" s="22"/>
      <c r="R47" s="22"/>
      <c r="S47" s="22"/>
      <c r="T47" s="22"/>
      <c r="U47" s="22"/>
      <c r="V47" s="22"/>
      <c r="W47" s="22">
        <v>238260257</v>
      </c>
      <c r="X47" s="22">
        <v>238260257</v>
      </c>
      <c r="Y47" s="22"/>
      <c r="Z47" s="23"/>
      <c r="AA47" s="20">
        <v>505075399</v>
      </c>
    </row>
    <row r="48" spans="1:27" x14ac:dyDescent="0.25">
      <c r="A48" s="37" t="s">
        <v>73</v>
      </c>
      <c r="B48" s="28" t="s">
        <v>32</v>
      </c>
      <c r="C48" s="29">
        <f>SUM(C35:C47)</f>
        <v>1286429824</v>
      </c>
      <c r="D48" s="29">
        <f t="shared" ref="D48:Y48" si="1">SUM(D35:D47)</f>
        <v>0</v>
      </c>
      <c r="E48" s="30">
        <f t="shared" si="1"/>
        <v>1262875500</v>
      </c>
      <c r="F48" s="31">
        <f t="shared" si="1"/>
        <v>1385997798</v>
      </c>
      <c r="G48" s="31">
        <f t="shared" si="1"/>
        <v>98318146</v>
      </c>
      <c r="H48" s="31">
        <f t="shared" si="1"/>
        <v>112335690</v>
      </c>
      <c r="I48" s="31">
        <f t="shared" si="1"/>
        <v>110999500</v>
      </c>
      <c r="J48" s="31">
        <f t="shared" si="1"/>
        <v>321653336</v>
      </c>
      <c r="K48" s="31">
        <f t="shared" si="1"/>
        <v>104180954</v>
      </c>
      <c r="L48" s="31">
        <f t="shared" si="1"/>
        <v>115843295</v>
      </c>
      <c r="M48" s="31">
        <f t="shared" si="1"/>
        <v>109498239</v>
      </c>
      <c r="N48" s="31">
        <f t="shared" si="1"/>
        <v>329522488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651175824</v>
      </c>
      <c r="X48" s="31">
        <f t="shared" si="1"/>
        <v>651175824</v>
      </c>
      <c r="Y48" s="31">
        <f t="shared" si="1"/>
        <v>0</v>
      </c>
      <c r="Z48" s="32">
        <f>+IF(X48&lt;&gt;0,+(Y48/X48)*100,0)</f>
        <v>0</v>
      </c>
      <c r="AA48" s="29">
        <f>SUM(AA35:AA47)</f>
        <v>1385997798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-64103045</v>
      </c>
      <c r="D49" s="39">
        <f t="shared" si="2"/>
        <v>0</v>
      </c>
      <c r="E49" s="40">
        <f t="shared" si="2"/>
        <v>60513100</v>
      </c>
      <c r="F49" s="41">
        <f t="shared" si="2"/>
        <v>-54189799</v>
      </c>
      <c r="G49" s="41">
        <f t="shared" si="2"/>
        <v>15421410</v>
      </c>
      <c r="H49" s="41">
        <f t="shared" si="2"/>
        <v>-15905015</v>
      </c>
      <c r="I49" s="41">
        <f t="shared" si="2"/>
        <v>-14713275</v>
      </c>
      <c r="J49" s="41">
        <f t="shared" si="2"/>
        <v>-15196880</v>
      </c>
      <c r="K49" s="41">
        <f t="shared" si="2"/>
        <v>-8823418</v>
      </c>
      <c r="L49" s="41">
        <f t="shared" si="2"/>
        <v>-8266000</v>
      </c>
      <c r="M49" s="41">
        <f t="shared" si="2"/>
        <v>9337147</v>
      </c>
      <c r="N49" s="41">
        <f t="shared" si="2"/>
        <v>-7752271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-22949151</v>
      </c>
      <c r="X49" s="41">
        <f t="shared" si="2"/>
        <v>-22949151</v>
      </c>
      <c r="Y49" s="41">
        <f t="shared" si="2"/>
        <v>0</v>
      </c>
      <c r="Z49" s="42">
        <f>+IF(X49&lt;&gt;0,+(Y49/X49)*100,0)</f>
        <v>0</v>
      </c>
      <c r="AA49" s="39">
        <f>+AA33-AA48</f>
        <v>-54189799</v>
      </c>
    </row>
    <row r="50" spans="1:27" x14ac:dyDescent="0.25">
      <c r="A50" s="43" t="s">
        <v>75</v>
      </c>
      <c r="B50" s="15" t="s">
        <v>32</v>
      </c>
      <c r="C50" s="20">
        <v>63406681</v>
      </c>
      <c r="D50" s="20"/>
      <c r="E50" s="21">
        <v>113949400</v>
      </c>
      <c r="F50" s="22">
        <v>135095400</v>
      </c>
      <c r="G50" s="22"/>
      <c r="H50" s="22">
        <v>11500690</v>
      </c>
      <c r="I50" s="22">
        <v>6046699</v>
      </c>
      <c r="J50" s="22">
        <v>17547389</v>
      </c>
      <c r="K50" s="22">
        <v>4076447</v>
      </c>
      <c r="L50" s="22">
        <v>15318829</v>
      </c>
      <c r="M50" s="22">
        <v>48094921</v>
      </c>
      <c r="N50" s="22">
        <v>67490197</v>
      </c>
      <c r="O50" s="22"/>
      <c r="P50" s="22"/>
      <c r="Q50" s="22"/>
      <c r="R50" s="22"/>
      <c r="S50" s="22"/>
      <c r="T50" s="22"/>
      <c r="U50" s="22"/>
      <c r="V50" s="22"/>
      <c r="W50" s="22">
        <v>85037586</v>
      </c>
      <c r="X50" s="22">
        <v>85037586</v>
      </c>
      <c r="Y50" s="22"/>
      <c r="Z50" s="23"/>
      <c r="AA50" s="20">
        <v>135095400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-696364</v>
      </c>
      <c r="D52" s="48">
        <f t="shared" si="3"/>
        <v>0</v>
      </c>
      <c r="E52" s="49">
        <f t="shared" si="3"/>
        <v>174462500</v>
      </c>
      <c r="F52" s="50">
        <f t="shared" si="3"/>
        <v>80905601</v>
      </c>
      <c r="G52" s="50">
        <f t="shared" si="3"/>
        <v>15421410</v>
      </c>
      <c r="H52" s="50">
        <f t="shared" si="3"/>
        <v>-4404325</v>
      </c>
      <c r="I52" s="50">
        <f t="shared" si="3"/>
        <v>-8666576</v>
      </c>
      <c r="J52" s="50">
        <f t="shared" si="3"/>
        <v>2350509</v>
      </c>
      <c r="K52" s="50">
        <f t="shared" si="3"/>
        <v>-4746971</v>
      </c>
      <c r="L52" s="50">
        <f t="shared" si="3"/>
        <v>7052829</v>
      </c>
      <c r="M52" s="50">
        <f t="shared" si="3"/>
        <v>57432068</v>
      </c>
      <c r="N52" s="50">
        <f t="shared" si="3"/>
        <v>59737926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62088435</v>
      </c>
      <c r="X52" s="50">
        <f t="shared" si="3"/>
        <v>62088435</v>
      </c>
      <c r="Y52" s="50">
        <f t="shared" si="3"/>
        <v>0</v>
      </c>
      <c r="Z52" s="51">
        <f>+IF(X52&lt;&gt;0,+(Y52/X52)*100,0)</f>
        <v>0</v>
      </c>
      <c r="AA52" s="48">
        <f>SUM(AA49:AA51)</f>
        <v>80905601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-696364</v>
      </c>
      <c r="D54" s="54">
        <f>+D52-D53</f>
        <v>0</v>
      </c>
      <c r="E54" s="55">
        <f t="shared" si="4"/>
        <v>174462500</v>
      </c>
      <c r="F54" s="56">
        <f t="shared" si="4"/>
        <v>80905601</v>
      </c>
      <c r="G54" s="56">
        <f t="shared" si="4"/>
        <v>15421410</v>
      </c>
      <c r="H54" s="56">
        <f t="shared" si="4"/>
        <v>-4404325</v>
      </c>
      <c r="I54" s="56">
        <f t="shared" si="4"/>
        <v>-8666576</v>
      </c>
      <c r="J54" s="56">
        <f t="shared" si="4"/>
        <v>2350509</v>
      </c>
      <c r="K54" s="56">
        <f t="shared" si="4"/>
        <v>-4746971</v>
      </c>
      <c r="L54" s="56">
        <f t="shared" si="4"/>
        <v>7052829</v>
      </c>
      <c r="M54" s="56">
        <f t="shared" si="4"/>
        <v>57432068</v>
      </c>
      <c r="N54" s="56">
        <f t="shared" si="4"/>
        <v>59737926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62088435</v>
      </c>
      <c r="X54" s="56">
        <f t="shared" si="4"/>
        <v>62088435</v>
      </c>
      <c r="Y54" s="56">
        <f t="shared" si="4"/>
        <v>0</v>
      </c>
      <c r="Z54" s="57">
        <f>+IF(X54&lt;&gt;0,+(Y54/X54)*100,0)</f>
        <v>0</v>
      </c>
      <c r="AA54" s="54">
        <f>+AA52-AA53</f>
        <v>80905601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-696364</v>
      </c>
      <c r="D57" s="48">
        <f>SUM(D54:D56)</f>
        <v>0</v>
      </c>
      <c r="E57" s="49">
        <f t="shared" si="5"/>
        <v>174462500</v>
      </c>
      <c r="F57" s="50">
        <f t="shared" si="5"/>
        <v>80905601</v>
      </c>
      <c r="G57" s="50">
        <f t="shared" si="5"/>
        <v>15421410</v>
      </c>
      <c r="H57" s="50">
        <f t="shared" si="5"/>
        <v>-4404325</v>
      </c>
      <c r="I57" s="50">
        <f t="shared" si="5"/>
        <v>-8666576</v>
      </c>
      <c r="J57" s="50">
        <f t="shared" si="5"/>
        <v>2350509</v>
      </c>
      <c r="K57" s="50">
        <f t="shared" si="5"/>
        <v>-4746971</v>
      </c>
      <c r="L57" s="50">
        <f t="shared" si="5"/>
        <v>7052829</v>
      </c>
      <c r="M57" s="50">
        <f t="shared" si="5"/>
        <v>57432068</v>
      </c>
      <c r="N57" s="50">
        <f t="shared" si="5"/>
        <v>59737926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62088435</v>
      </c>
      <c r="X57" s="50">
        <f t="shared" si="5"/>
        <v>62088435</v>
      </c>
      <c r="Y57" s="50">
        <f t="shared" si="5"/>
        <v>0</v>
      </c>
      <c r="Z57" s="51">
        <f>+IF(X57&lt;&gt;0,+(Y57/X57)*100,0)</f>
        <v>0</v>
      </c>
      <c r="AA57" s="48">
        <f>SUM(AA54:AA56)</f>
        <v>80905601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-696364</v>
      </c>
      <c r="D60" s="65">
        <f>SUM(D57:D59)</f>
        <v>0</v>
      </c>
      <c r="E60" s="66">
        <f t="shared" si="6"/>
        <v>174462500</v>
      </c>
      <c r="F60" s="67">
        <f t="shared" si="6"/>
        <v>80905601</v>
      </c>
      <c r="G60" s="67">
        <f t="shared" si="6"/>
        <v>15421410</v>
      </c>
      <c r="H60" s="67">
        <f t="shared" si="6"/>
        <v>-4404325</v>
      </c>
      <c r="I60" s="67">
        <f t="shared" si="6"/>
        <v>-8666576</v>
      </c>
      <c r="J60" s="67">
        <f t="shared" si="6"/>
        <v>2350509</v>
      </c>
      <c r="K60" s="67">
        <f t="shared" si="6"/>
        <v>-4746971</v>
      </c>
      <c r="L60" s="67">
        <f t="shared" si="6"/>
        <v>7052829</v>
      </c>
      <c r="M60" s="67">
        <f t="shared" si="6"/>
        <v>57432068</v>
      </c>
      <c r="N60" s="67">
        <f t="shared" si="6"/>
        <v>59737926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62088435</v>
      </c>
      <c r="X60" s="67">
        <f t="shared" si="6"/>
        <v>62088435</v>
      </c>
      <c r="Y60" s="67">
        <f t="shared" si="6"/>
        <v>0</v>
      </c>
      <c r="Z60" s="68">
        <f>+IF(X60&lt;&gt;0,+(Y60/X60)*100,0)</f>
        <v>0</v>
      </c>
      <c r="AA60" s="65">
        <f>SUM(AA57:AA59)</f>
        <v>80905601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198380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198380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-198380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-198380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-198380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-198380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-198380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61846438</v>
      </c>
      <c r="D7" s="20"/>
      <c r="E7" s="21">
        <v>75316019</v>
      </c>
      <c r="F7" s="22">
        <v>75316019</v>
      </c>
      <c r="G7" s="22">
        <v>5484709</v>
      </c>
      <c r="H7" s="22">
        <v>5583794</v>
      </c>
      <c r="I7" s="22">
        <v>4687037</v>
      </c>
      <c r="J7" s="22">
        <v>15755540</v>
      </c>
      <c r="K7" s="22">
        <v>5466231</v>
      </c>
      <c r="L7" s="22">
        <v>5253839</v>
      </c>
      <c r="M7" s="22">
        <v>4990827</v>
      </c>
      <c r="N7" s="22">
        <v>15710897</v>
      </c>
      <c r="O7" s="22"/>
      <c r="P7" s="22"/>
      <c r="Q7" s="22"/>
      <c r="R7" s="22"/>
      <c r="S7" s="22"/>
      <c r="T7" s="22"/>
      <c r="U7" s="22"/>
      <c r="V7" s="22"/>
      <c r="W7" s="22">
        <v>31466437</v>
      </c>
      <c r="X7" s="22">
        <v>32435198</v>
      </c>
      <c r="Y7" s="22">
        <v>-968761</v>
      </c>
      <c r="Z7" s="23">
        <v>-2.9867583974668506</v>
      </c>
      <c r="AA7" s="20">
        <v>75316019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4284295</v>
      </c>
      <c r="D13" s="20"/>
      <c r="E13" s="21">
        <v>1769669</v>
      </c>
      <c r="F13" s="22">
        <v>1769669</v>
      </c>
      <c r="G13" s="22">
        <v>321819</v>
      </c>
      <c r="H13" s="22">
        <v>258891</v>
      </c>
      <c r="I13" s="22">
        <v>329563</v>
      </c>
      <c r="J13" s="22">
        <v>910273</v>
      </c>
      <c r="K13" s="22">
        <v>328543</v>
      </c>
      <c r="L13" s="22">
        <v>248109</v>
      </c>
      <c r="M13" s="22">
        <v>247568</v>
      </c>
      <c r="N13" s="22">
        <v>824220</v>
      </c>
      <c r="O13" s="22"/>
      <c r="P13" s="22"/>
      <c r="Q13" s="22"/>
      <c r="R13" s="22"/>
      <c r="S13" s="22"/>
      <c r="T13" s="22"/>
      <c r="U13" s="22"/>
      <c r="V13" s="22"/>
      <c r="W13" s="22">
        <v>1734493</v>
      </c>
      <c r="X13" s="22">
        <v>492336</v>
      </c>
      <c r="Y13" s="22">
        <v>1242157</v>
      </c>
      <c r="Z13" s="23">
        <v>252.29863345357643</v>
      </c>
      <c r="AA13" s="20">
        <v>1769669</v>
      </c>
    </row>
    <row r="14" spans="1:27" x14ac:dyDescent="0.25">
      <c r="A14" s="19" t="s">
        <v>42</v>
      </c>
      <c r="B14" s="15" t="s">
        <v>32</v>
      </c>
      <c r="C14" s="20">
        <v>779204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324618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3382447</v>
      </c>
      <c r="D24" s="20"/>
      <c r="E24" s="21">
        <v>1605564</v>
      </c>
      <c r="F24" s="22">
        <v>1605564</v>
      </c>
      <c r="G24" s="22">
        <v>212011</v>
      </c>
      <c r="H24" s="22">
        <v>158421</v>
      </c>
      <c r="I24" s="22">
        <v>222639</v>
      </c>
      <c r="J24" s="22">
        <v>593071</v>
      </c>
      <c r="K24" s="22">
        <v>166960</v>
      </c>
      <c r="L24" s="22">
        <v>199524</v>
      </c>
      <c r="M24" s="22">
        <v>209237</v>
      </c>
      <c r="N24" s="22">
        <v>575721</v>
      </c>
      <c r="O24" s="22"/>
      <c r="P24" s="22"/>
      <c r="Q24" s="22"/>
      <c r="R24" s="22"/>
      <c r="S24" s="22"/>
      <c r="T24" s="22"/>
      <c r="U24" s="22"/>
      <c r="V24" s="22"/>
      <c r="W24" s="22">
        <v>1168792</v>
      </c>
      <c r="X24" s="22">
        <v>655705</v>
      </c>
      <c r="Y24" s="22">
        <v>513087</v>
      </c>
      <c r="Z24" s="23">
        <v>78.249670202301331</v>
      </c>
      <c r="AA24" s="20">
        <v>1605564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354299120</v>
      </c>
      <c r="D26" s="20"/>
      <c r="E26" s="21">
        <v>361212238</v>
      </c>
      <c r="F26" s="22">
        <v>361212238</v>
      </c>
      <c r="G26" s="22">
        <v>147757538</v>
      </c>
      <c r="H26" s="22">
        <v>1722853</v>
      </c>
      <c r="I26" s="22">
        <v>-3652771</v>
      </c>
      <c r="J26" s="22">
        <v>145827620</v>
      </c>
      <c r="K26" s="22">
        <v>454986</v>
      </c>
      <c r="L26" s="22">
        <v>794405</v>
      </c>
      <c r="M26" s="22">
        <v>116727782</v>
      </c>
      <c r="N26" s="22">
        <v>117977173</v>
      </c>
      <c r="O26" s="22"/>
      <c r="P26" s="22"/>
      <c r="Q26" s="22"/>
      <c r="R26" s="22"/>
      <c r="S26" s="22"/>
      <c r="T26" s="22"/>
      <c r="U26" s="22"/>
      <c r="V26" s="22"/>
      <c r="W26" s="22">
        <v>263804793</v>
      </c>
      <c r="X26" s="22">
        <v>263424791</v>
      </c>
      <c r="Y26" s="22">
        <v>380002</v>
      </c>
      <c r="Z26" s="23">
        <v>0.14425445629375103</v>
      </c>
      <c r="AA26" s="20">
        <v>361212238</v>
      </c>
    </row>
    <row r="27" spans="1:27" x14ac:dyDescent="0.25">
      <c r="A27" s="19" t="s">
        <v>40</v>
      </c>
      <c r="B27" s="15" t="s">
        <v>32</v>
      </c>
      <c r="C27" s="20">
        <v>130770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1320228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426367120</v>
      </c>
      <c r="D33" s="29">
        <f t="shared" ref="D33:Y33" si="0">SUM(D6:D32)</f>
        <v>0</v>
      </c>
      <c r="E33" s="30">
        <f t="shared" si="0"/>
        <v>439903490</v>
      </c>
      <c r="F33" s="31">
        <f t="shared" si="0"/>
        <v>439903490</v>
      </c>
      <c r="G33" s="31">
        <f t="shared" si="0"/>
        <v>153776077</v>
      </c>
      <c r="H33" s="31">
        <f t="shared" si="0"/>
        <v>7723959</v>
      </c>
      <c r="I33" s="31">
        <f t="shared" si="0"/>
        <v>1586468</v>
      </c>
      <c r="J33" s="31">
        <f t="shared" si="0"/>
        <v>163086504</v>
      </c>
      <c r="K33" s="31">
        <f t="shared" si="0"/>
        <v>6416720</v>
      </c>
      <c r="L33" s="31">
        <f t="shared" si="0"/>
        <v>6495877</v>
      </c>
      <c r="M33" s="31">
        <f t="shared" si="0"/>
        <v>122175414</v>
      </c>
      <c r="N33" s="31">
        <f t="shared" si="0"/>
        <v>135088011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298174515</v>
      </c>
      <c r="X33" s="31">
        <f t="shared" si="0"/>
        <v>297008030</v>
      </c>
      <c r="Y33" s="31">
        <f t="shared" si="0"/>
        <v>1166485</v>
      </c>
      <c r="Z33" s="32">
        <f>+IF(X33&lt;&gt;0,+(Y33/X33)*100,0)</f>
        <v>0.39274527358738415</v>
      </c>
      <c r="AA33" s="29">
        <f>SUM(AA6:AA32)</f>
        <v>439903490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173197962</v>
      </c>
      <c r="D35" s="20"/>
      <c r="E35" s="21">
        <v>238019394</v>
      </c>
      <c r="F35" s="22">
        <v>238019394</v>
      </c>
      <c r="G35" s="22">
        <v>19602864</v>
      </c>
      <c r="H35" s="22">
        <v>17750209</v>
      </c>
      <c r="I35" s="22">
        <v>21291727</v>
      </c>
      <c r="J35" s="22">
        <v>58644800</v>
      </c>
      <c r="K35" s="22">
        <v>20288580</v>
      </c>
      <c r="L35" s="22">
        <v>20366236</v>
      </c>
      <c r="M35" s="22">
        <v>23426000</v>
      </c>
      <c r="N35" s="22">
        <v>64080816</v>
      </c>
      <c r="O35" s="22"/>
      <c r="P35" s="22"/>
      <c r="Q35" s="22"/>
      <c r="R35" s="22"/>
      <c r="S35" s="22"/>
      <c r="T35" s="22"/>
      <c r="U35" s="22"/>
      <c r="V35" s="22"/>
      <c r="W35" s="22">
        <v>122725616</v>
      </c>
      <c r="X35" s="22">
        <v>113740069</v>
      </c>
      <c r="Y35" s="22">
        <v>8985547</v>
      </c>
      <c r="Z35" s="23">
        <v>7.9000716976881744</v>
      </c>
      <c r="AA35" s="20">
        <v>238019394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180102950</v>
      </c>
      <c r="D38" s="20"/>
      <c r="E38" s="21">
        <v>173105862</v>
      </c>
      <c r="F38" s="22">
        <v>172653611</v>
      </c>
      <c r="G38" s="22">
        <v>3925669</v>
      </c>
      <c r="H38" s="22">
        <v>12896707</v>
      </c>
      <c r="I38" s="22">
        <v>17895935</v>
      </c>
      <c r="J38" s="22">
        <v>34718311</v>
      </c>
      <c r="K38" s="22">
        <v>4113262</v>
      </c>
      <c r="L38" s="22">
        <v>4041107</v>
      </c>
      <c r="M38" s="22">
        <v>24390969</v>
      </c>
      <c r="N38" s="22">
        <v>32545338</v>
      </c>
      <c r="O38" s="22"/>
      <c r="P38" s="22"/>
      <c r="Q38" s="22"/>
      <c r="R38" s="22"/>
      <c r="S38" s="22"/>
      <c r="T38" s="22"/>
      <c r="U38" s="22"/>
      <c r="V38" s="22"/>
      <c r="W38" s="22">
        <v>67263649</v>
      </c>
      <c r="X38" s="22">
        <v>70722132</v>
      </c>
      <c r="Y38" s="22">
        <v>-3458483</v>
      </c>
      <c r="Z38" s="23">
        <v>-4.8902414310699793</v>
      </c>
      <c r="AA38" s="20">
        <v>172653611</v>
      </c>
    </row>
    <row r="39" spans="1:27" x14ac:dyDescent="0.25">
      <c r="A39" s="19" t="s">
        <v>65</v>
      </c>
      <c r="B39" s="15" t="s">
        <v>32</v>
      </c>
      <c r="C39" s="20">
        <v>3989386</v>
      </c>
      <c r="D39" s="20"/>
      <c r="E39" s="21">
        <v>8668620</v>
      </c>
      <c r="F39" s="22">
        <v>8668620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8668620</v>
      </c>
    </row>
    <row r="40" spans="1:27" x14ac:dyDescent="0.25">
      <c r="A40" s="19" t="s">
        <v>66</v>
      </c>
      <c r="B40" s="15" t="s">
        <v>32</v>
      </c>
      <c r="C40" s="20">
        <v>89306407</v>
      </c>
      <c r="D40" s="20"/>
      <c r="E40" s="21">
        <v>137835491</v>
      </c>
      <c r="F40" s="22">
        <v>137835491</v>
      </c>
      <c r="G40" s="22">
        <v>11486296</v>
      </c>
      <c r="H40" s="22">
        <v>11486302</v>
      </c>
      <c r="I40" s="22">
        <v>11486302</v>
      </c>
      <c r="J40" s="22">
        <v>34458900</v>
      </c>
      <c r="K40" s="22">
        <v>11486291</v>
      </c>
      <c r="L40" s="22">
        <v>11486302</v>
      </c>
      <c r="M40" s="22">
        <v>11486302</v>
      </c>
      <c r="N40" s="22">
        <v>34458895</v>
      </c>
      <c r="O40" s="22"/>
      <c r="P40" s="22"/>
      <c r="Q40" s="22"/>
      <c r="R40" s="22"/>
      <c r="S40" s="22"/>
      <c r="T40" s="22"/>
      <c r="U40" s="22"/>
      <c r="V40" s="22"/>
      <c r="W40" s="22">
        <v>68917795</v>
      </c>
      <c r="X40" s="22">
        <v>68917807</v>
      </c>
      <c r="Y40" s="22">
        <v>-12</v>
      </c>
      <c r="Z40" s="23"/>
      <c r="AA40" s="20">
        <v>137835491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85084539</v>
      </c>
      <c r="D42" s="20"/>
      <c r="E42" s="21">
        <v>64947636</v>
      </c>
      <c r="F42" s="22">
        <v>64818437</v>
      </c>
      <c r="G42" s="22">
        <v>6160710</v>
      </c>
      <c r="H42" s="22">
        <v>9721146</v>
      </c>
      <c r="I42" s="22">
        <v>5210058</v>
      </c>
      <c r="J42" s="22">
        <v>21091914</v>
      </c>
      <c r="K42" s="22">
        <v>9159443</v>
      </c>
      <c r="L42" s="22">
        <v>8816464</v>
      </c>
      <c r="M42" s="22">
        <v>6608873</v>
      </c>
      <c r="N42" s="22">
        <v>24584780</v>
      </c>
      <c r="O42" s="22"/>
      <c r="P42" s="22"/>
      <c r="Q42" s="22"/>
      <c r="R42" s="22"/>
      <c r="S42" s="22"/>
      <c r="T42" s="22"/>
      <c r="U42" s="22"/>
      <c r="V42" s="22"/>
      <c r="W42" s="22">
        <v>45676694</v>
      </c>
      <c r="X42" s="22">
        <v>42746489</v>
      </c>
      <c r="Y42" s="22">
        <v>2930205</v>
      </c>
      <c r="Z42" s="23">
        <v>6.8548436808459288</v>
      </c>
      <c r="AA42" s="20">
        <v>64818437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2449671</v>
      </c>
      <c r="D44" s="20"/>
      <c r="E44" s="21">
        <v>8640470</v>
      </c>
      <c r="F44" s="22">
        <v>8640470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8640470</v>
      </c>
    </row>
    <row r="45" spans="1:27" x14ac:dyDescent="0.25">
      <c r="A45" s="19" t="s">
        <v>70</v>
      </c>
      <c r="B45" s="15" t="s">
        <v>32</v>
      </c>
      <c r="C45" s="20">
        <v>66186930</v>
      </c>
      <c r="D45" s="20"/>
      <c r="E45" s="21">
        <v>56270514</v>
      </c>
      <c r="F45" s="22">
        <v>57000750</v>
      </c>
      <c r="G45" s="22">
        <v>10612689</v>
      </c>
      <c r="H45" s="22">
        <v>9868222</v>
      </c>
      <c r="I45" s="22">
        <v>2546385</v>
      </c>
      <c r="J45" s="22">
        <v>23027296</v>
      </c>
      <c r="K45" s="22">
        <v>3998751</v>
      </c>
      <c r="L45" s="22">
        <v>6299261</v>
      </c>
      <c r="M45" s="22">
        <v>2370441</v>
      </c>
      <c r="N45" s="22">
        <v>12668453</v>
      </c>
      <c r="O45" s="22"/>
      <c r="P45" s="22"/>
      <c r="Q45" s="22"/>
      <c r="R45" s="22"/>
      <c r="S45" s="22"/>
      <c r="T45" s="22"/>
      <c r="U45" s="22"/>
      <c r="V45" s="22"/>
      <c r="W45" s="22">
        <v>35695749</v>
      </c>
      <c r="X45" s="22">
        <v>36080749</v>
      </c>
      <c r="Y45" s="22">
        <v>-385000</v>
      </c>
      <c r="Z45" s="23">
        <v>-1.0670510193676965</v>
      </c>
      <c r="AA45" s="20">
        <v>57000750</v>
      </c>
    </row>
    <row r="46" spans="1:27" x14ac:dyDescent="0.25">
      <c r="A46" s="19" t="s">
        <v>71</v>
      </c>
      <c r="B46" s="15" t="s">
        <v>32</v>
      </c>
      <c r="C46" s="20">
        <v>1919887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60336851</v>
      </c>
      <c r="D47" s="20"/>
      <c r="E47" s="21">
        <v>61471345</v>
      </c>
      <c r="F47" s="22">
        <v>61471345</v>
      </c>
      <c r="G47" s="22"/>
      <c r="H47" s="22">
        <v>3104894</v>
      </c>
      <c r="I47" s="22">
        <v>5592289</v>
      </c>
      <c r="J47" s="22">
        <v>8697183</v>
      </c>
      <c r="K47" s="22"/>
      <c r="L47" s="22"/>
      <c r="M47" s="22">
        <v>8034506</v>
      </c>
      <c r="N47" s="22">
        <v>8034506</v>
      </c>
      <c r="O47" s="22"/>
      <c r="P47" s="22"/>
      <c r="Q47" s="22"/>
      <c r="R47" s="22"/>
      <c r="S47" s="22"/>
      <c r="T47" s="22"/>
      <c r="U47" s="22"/>
      <c r="V47" s="22"/>
      <c r="W47" s="22">
        <v>16731689</v>
      </c>
      <c r="X47" s="22">
        <v>24672057</v>
      </c>
      <c r="Y47" s="22">
        <v>-7940368</v>
      </c>
      <c r="Z47" s="23">
        <v>-32.18364808414637</v>
      </c>
      <c r="AA47" s="20">
        <v>61471345</v>
      </c>
    </row>
    <row r="48" spans="1:27" x14ac:dyDescent="0.25">
      <c r="A48" s="37" t="s">
        <v>73</v>
      </c>
      <c r="B48" s="28" t="s">
        <v>32</v>
      </c>
      <c r="C48" s="29">
        <f>SUM(C35:C47)</f>
        <v>662574583</v>
      </c>
      <c r="D48" s="29">
        <f t="shared" ref="D48:Y48" si="1">SUM(D35:D47)</f>
        <v>0</v>
      </c>
      <c r="E48" s="30">
        <f t="shared" si="1"/>
        <v>748959332</v>
      </c>
      <c r="F48" s="31">
        <f t="shared" si="1"/>
        <v>749108118</v>
      </c>
      <c r="G48" s="31">
        <f t="shared" si="1"/>
        <v>51788228</v>
      </c>
      <c r="H48" s="31">
        <f t="shared" si="1"/>
        <v>64827480</v>
      </c>
      <c r="I48" s="31">
        <f t="shared" si="1"/>
        <v>64022696</v>
      </c>
      <c r="J48" s="31">
        <f t="shared" si="1"/>
        <v>180638404</v>
      </c>
      <c r="K48" s="31">
        <f t="shared" si="1"/>
        <v>49046327</v>
      </c>
      <c r="L48" s="31">
        <f t="shared" si="1"/>
        <v>51009370</v>
      </c>
      <c r="M48" s="31">
        <f t="shared" si="1"/>
        <v>76317091</v>
      </c>
      <c r="N48" s="31">
        <f t="shared" si="1"/>
        <v>176372788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357011192</v>
      </c>
      <c r="X48" s="31">
        <f t="shared" si="1"/>
        <v>356879303</v>
      </c>
      <c r="Y48" s="31">
        <f t="shared" si="1"/>
        <v>131889</v>
      </c>
      <c r="Z48" s="32">
        <f>+IF(X48&lt;&gt;0,+(Y48/X48)*100,0)</f>
        <v>3.6956191880928441E-2</v>
      </c>
      <c r="AA48" s="29">
        <f>SUM(AA35:AA47)</f>
        <v>749108118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-236207463</v>
      </c>
      <c r="D49" s="39">
        <f t="shared" si="2"/>
        <v>0</v>
      </c>
      <c r="E49" s="40">
        <f t="shared" si="2"/>
        <v>-309055842</v>
      </c>
      <c r="F49" s="41">
        <f t="shared" si="2"/>
        <v>-309204628</v>
      </c>
      <c r="G49" s="41">
        <f t="shared" si="2"/>
        <v>101987849</v>
      </c>
      <c r="H49" s="41">
        <f t="shared" si="2"/>
        <v>-57103521</v>
      </c>
      <c r="I49" s="41">
        <f t="shared" si="2"/>
        <v>-62436228</v>
      </c>
      <c r="J49" s="41">
        <f t="shared" si="2"/>
        <v>-17551900</v>
      </c>
      <c r="K49" s="41">
        <f t="shared" si="2"/>
        <v>-42629607</v>
      </c>
      <c r="L49" s="41">
        <f t="shared" si="2"/>
        <v>-44513493</v>
      </c>
      <c r="M49" s="41">
        <f t="shared" si="2"/>
        <v>45858323</v>
      </c>
      <c r="N49" s="41">
        <f t="shared" si="2"/>
        <v>-41284777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-58836677</v>
      </c>
      <c r="X49" s="41">
        <f t="shared" si="2"/>
        <v>-59871273</v>
      </c>
      <c r="Y49" s="41">
        <f t="shared" si="2"/>
        <v>1034596</v>
      </c>
      <c r="Z49" s="42">
        <f>+IF(X49&lt;&gt;0,+(Y49/X49)*100,0)</f>
        <v>-1.7280340773779772</v>
      </c>
      <c r="AA49" s="39">
        <f>+AA33-AA48</f>
        <v>-309204628</v>
      </c>
    </row>
    <row r="50" spans="1:27" x14ac:dyDescent="0.25">
      <c r="A50" s="43" t="s">
        <v>75</v>
      </c>
      <c r="B50" s="15" t="s">
        <v>32</v>
      </c>
      <c r="C50" s="20">
        <v>452708673</v>
      </c>
      <c r="D50" s="20"/>
      <c r="E50" s="21">
        <v>439324818</v>
      </c>
      <c r="F50" s="22">
        <v>469760381</v>
      </c>
      <c r="G50" s="22">
        <v>23259249</v>
      </c>
      <c r="H50" s="22">
        <v>55770985</v>
      </c>
      <c r="I50" s="22">
        <v>50222669</v>
      </c>
      <c r="J50" s="22">
        <v>129252903</v>
      </c>
      <c r="K50" s="22">
        <v>50603265</v>
      </c>
      <c r="L50" s="22">
        <v>40665259</v>
      </c>
      <c r="M50" s="22">
        <v>81186337</v>
      </c>
      <c r="N50" s="22">
        <v>172454861</v>
      </c>
      <c r="O50" s="22"/>
      <c r="P50" s="22"/>
      <c r="Q50" s="22"/>
      <c r="R50" s="22"/>
      <c r="S50" s="22"/>
      <c r="T50" s="22"/>
      <c r="U50" s="22"/>
      <c r="V50" s="22"/>
      <c r="W50" s="22">
        <v>301707764</v>
      </c>
      <c r="X50" s="22">
        <v>286078618</v>
      </c>
      <c r="Y50" s="22">
        <v>15629146</v>
      </c>
      <c r="Z50" s="23">
        <v>5.463234585396382</v>
      </c>
      <c r="AA50" s="20">
        <v>469760381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216501210</v>
      </c>
      <c r="D52" s="48">
        <f t="shared" si="3"/>
        <v>0</v>
      </c>
      <c r="E52" s="49">
        <f t="shared" si="3"/>
        <v>130268976</v>
      </c>
      <c r="F52" s="50">
        <f t="shared" si="3"/>
        <v>160555753</v>
      </c>
      <c r="G52" s="50">
        <f t="shared" si="3"/>
        <v>125247098</v>
      </c>
      <c r="H52" s="50">
        <f t="shared" si="3"/>
        <v>-1332536</v>
      </c>
      <c r="I52" s="50">
        <f t="shared" si="3"/>
        <v>-12213559</v>
      </c>
      <c r="J52" s="50">
        <f t="shared" si="3"/>
        <v>111701003</v>
      </c>
      <c r="K52" s="50">
        <f t="shared" si="3"/>
        <v>7973658</v>
      </c>
      <c r="L52" s="50">
        <f t="shared" si="3"/>
        <v>-3848234</v>
      </c>
      <c r="M52" s="50">
        <f t="shared" si="3"/>
        <v>127044660</v>
      </c>
      <c r="N52" s="50">
        <f t="shared" si="3"/>
        <v>131170084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242871087</v>
      </c>
      <c r="X52" s="50">
        <f t="shared" si="3"/>
        <v>226207345</v>
      </c>
      <c r="Y52" s="50">
        <f t="shared" si="3"/>
        <v>16663742</v>
      </c>
      <c r="Z52" s="51">
        <f>+IF(X52&lt;&gt;0,+(Y52/X52)*100,0)</f>
        <v>7.3665786581775237</v>
      </c>
      <c r="AA52" s="48">
        <f>SUM(AA49:AA51)</f>
        <v>160555753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216501210</v>
      </c>
      <c r="D54" s="54">
        <f>+D52-D53</f>
        <v>0</v>
      </c>
      <c r="E54" s="55">
        <f t="shared" si="4"/>
        <v>130268976</v>
      </c>
      <c r="F54" s="56">
        <f t="shared" si="4"/>
        <v>160555753</v>
      </c>
      <c r="G54" s="56">
        <f t="shared" si="4"/>
        <v>125247098</v>
      </c>
      <c r="H54" s="56">
        <f t="shared" si="4"/>
        <v>-1332536</v>
      </c>
      <c r="I54" s="56">
        <f t="shared" si="4"/>
        <v>-12213559</v>
      </c>
      <c r="J54" s="56">
        <f t="shared" si="4"/>
        <v>111701003</v>
      </c>
      <c r="K54" s="56">
        <f t="shared" si="4"/>
        <v>7973658</v>
      </c>
      <c r="L54" s="56">
        <f t="shared" si="4"/>
        <v>-3848234</v>
      </c>
      <c r="M54" s="56">
        <f t="shared" si="4"/>
        <v>127044660</v>
      </c>
      <c r="N54" s="56">
        <f t="shared" si="4"/>
        <v>131170084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242871087</v>
      </c>
      <c r="X54" s="56">
        <f t="shared" si="4"/>
        <v>226207345</v>
      </c>
      <c r="Y54" s="56">
        <f t="shared" si="4"/>
        <v>16663742</v>
      </c>
      <c r="Z54" s="57">
        <f>+IF(X54&lt;&gt;0,+(Y54/X54)*100,0)</f>
        <v>7.3665786581775237</v>
      </c>
      <c r="AA54" s="54">
        <f>+AA52-AA53</f>
        <v>160555753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216501210</v>
      </c>
      <c r="D57" s="48">
        <f>SUM(D54:D56)</f>
        <v>0</v>
      </c>
      <c r="E57" s="49">
        <f t="shared" si="5"/>
        <v>130268976</v>
      </c>
      <c r="F57" s="50">
        <f t="shared" si="5"/>
        <v>160555753</v>
      </c>
      <c r="G57" s="50">
        <f t="shared" si="5"/>
        <v>125247098</v>
      </c>
      <c r="H57" s="50">
        <f t="shared" si="5"/>
        <v>-1332536</v>
      </c>
      <c r="I57" s="50">
        <f t="shared" si="5"/>
        <v>-12213559</v>
      </c>
      <c r="J57" s="50">
        <f t="shared" si="5"/>
        <v>111701003</v>
      </c>
      <c r="K57" s="50">
        <f t="shared" si="5"/>
        <v>7973658</v>
      </c>
      <c r="L57" s="50">
        <f t="shared" si="5"/>
        <v>-3848234</v>
      </c>
      <c r="M57" s="50">
        <f t="shared" si="5"/>
        <v>127044660</v>
      </c>
      <c r="N57" s="50">
        <f t="shared" si="5"/>
        <v>131170084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242871087</v>
      </c>
      <c r="X57" s="50">
        <f t="shared" si="5"/>
        <v>226207345</v>
      </c>
      <c r="Y57" s="50">
        <f t="shared" si="5"/>
        <v>16663742</v>
      </c>
      <c r="Z57" s="51">
        <f>+IF(X57&lt;&gt;0,+(Y57/X57)*100,0)</f>
        <v>7.3665786581775237</v>
      </c>
      <c r="AA57" s="48">
        <f>SUM(AA54:AA56)</f>
        <v>160555753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216501210</v>
      </c>
      <c r="D60" s="65">
        <f>SUM(D57:D59)</f>
        <v>0</v>
      </c>
      <c r="E60" s="66">
        <f t="shared" si="6"/>
        <v>130268976</v>
      </c>
      <c r="F60" s="67">
        <f t="shared" si="6"/>
        <v>160555753</v>
      </c>
      <c r="G60" s="67">
        <f t="shared" si="6"/>
        <v>125247098</v>
      </c>
      <c r="H60" s="67">
        <f t="shared" si="6"/>
        <v>-1332536</v>
      </c>
      <c r="I60" s="67">
        <f t="shared" si="6"/>
        <v>-12213559</v>
      </c>
      <c r="J60" s="67">
        <f t="shared" si="6"/>
        <v>111701003</v>
      </c>
      <c r="K60" s="67">
        <f t="shared" si="6"/>
        <v>7973658</v>
      </c>
      <c r="L60" s="67">
        <f t="shared" si="6"/>
        <v>-3848234</v>
      </c>
      <c r="M60" s="67">
        <f t="shared" si="6"/>
        <v>127044660</v>
      </c>
      <c r="N60" s="67">
        <f t="shared" si="6"/>
        <v>131170084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242871087</v>
      </c>
      <c r="X60" s="67">
        <f t="shared" si="6"/>
        <v>226207345</v>
      </c>
      <c r="Y60" s="67">
        <f t="shared" si="6"/>
        <v>16663742</v>
      </c>
      <c r="Z60" s="68">
        <f>+IF(X60&lt;&gt;0,+(Y60/X60)*100,0)</f>
        <v>7.3665786581775237</v>
      </c>
      <c r="AA60" s="65">
        <f>SUM(AA57:AA59)</f>
        <v>160555753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322658981</v>
      </c>
      <c r="D7" s="20"/>
      <c r="E7" s="21">
        <v>340665622</v>
      </c>
      <c r="F7" s="22">
        <v>340665622</v>
      </c>
      <c r="G7" s="22">
        <v>28031376</v>
      </c>
      <c r="H7" s="22">
        <v>28555401</v>
      </c>
      <c r="I7" s="22">
        <v>27484388</v>
      </c>
      <c r="J7" s="22">
        <v>84071165</v>
      </c>
      <c r="K7" s="22">
        <v>27273062</v>
      </c>
      <c r="L7" s="22">
        <v>26652591</v>
      </c>
      <c r="M7" s="22">
        <v>26493259</v>
      </c>
      <c r="N7" s="22">
        <v>80418912</v>
      </c>
      <c r="O7" s="22"/>
      <c r="P7" s="22"/>
      <c r="Q7" s="22"/>
      <c r="R7" s="22"/>
      <c r="S7" s="22"/>
      <c r="T7" s="22"/>
      <c r="U7" s="22"/>
      <c r="V7" s="22"/>
      <c r="W7" s="22">
        <v>164490077</v>
      </c>
      <c r="X7" s="22">
        <v>170332824</v>
      </c>
      <c r="Y7" s="22">
        <v>-5842747</v>
      </c>
      <c r="Z7" s="23">
        <v>-3.4301944057476552</v>
      </c>
      <c r="AA7" s="20">
        <v>340665622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116883684</v>
      </c>
      <c r="D10" s="20"/>
      <c r="E10" s="21">
        <v>60000000</v>
      </c>
      <c r="F10" s="22">
        <v>60000000</v>
      </c>
      <c r="G10" s="22">
        <v>33043478</v>
      </c>
      <c r="H10" s="22"/>
      <c r="I10" s="22"/>
      <c r="J10" s="22">
        <v>33043478</v>
      </c>
      <c r="K10" s="22">
        <v>-33043478</v>
      </c>
      <c r="L10" s="22"/>
      <c r="M10" s="22"/>
      <c r="N10" s="22">
        <v>-33043478</v>
      </c>
      <c r="O10" s="22"/>
      <c r="P10" s="22"/>
      <c r="Q10" s="22"/>
      <c r="R10" s="22"/>
      <c r="S10" s="22"/>
      <c r="T10" s="22"/>
      <c r="U10" s="22"/>
      <c r="V10" s="22"/>
      <c r="W10" s="22"/>
      <c r="X10" s="22">
        <v>30000000</v>
      </c>
      <c r="Y10" s="22">
        <v>-30000000</v>
      </c>
      <c r="Z10" s="23">
        <v>-100</v>
      </c>
      <c r="AA10" s="20">
        <v>60000000</v>
      </c>
    </row>
    <row r="11" spans="1:27" x14ac:dyDescent="0.25">
      <c r="A11" s="19" t="s">
        <v>39</v>
      </c>
      <c r="B11" s="15" t="s">
        <v>32</v>
      </c>
      <c r="C11" s="20">
        <v>2382408</v>
      </c>
      <c r="D11" s="20"/>
      <c r="E11" s="21">
        <v>2451070</v>
      </c>
      <c r="F11" s="22">
        <v>2451070</v>
      </c>
      <c r="G11" s="22"/>
      <c r="H11" s="22">
        <v>607657</v>
      </c>
      <c r="I11" s="22"/>
      <c r="J11" s="22">
        <v>607657</v>
      </c>
      <c r="K11" s="22"/>
      <c r="L11" s="22"/>
      <c r="M11" s="22">
        <v>607657</v>
      </c>
      <c r="N11" s="22">
        <v>607657</v>
      </c>
      <c r="O11" s="22"/>
      <c r="P11" s="22"/>
      <c r="Q11" s="22"/>
      <c r="R11" s="22"/>
      <c r="S11" s="22"/>
      <c r="T11" s="22"/>
      <c r="U11" s="22"/>
      <c r="V11" s="22"/>
      <c r="W11" s="22">
        <v>1215314</v>
      </c>
      <c r="X11" s="22">
        <v>1225536</v>
      </c>
      <c r="Y11" s="22">
        <v>-10222</v>
      </c>
      <c r="Z11" s="23">
        <v>-0.83408402527547132</v>
      </c>
      <c r="AA11" s="20">
        <v>2451070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3024723</v>
      </c>
      <c r="F20" s="22">
        <v>3024723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1512360</v>
      </c>
      <c r="Y20" s="22">
        <v>-1512360</v>
      </c>
      <c r="Z20" s="18">
        <v>-100</v>
      </c>
      <c r="AA20" s="20">
        <v>3024723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130900</v>
      </c>
      <c r="D24" s="20"/>
      <c r="E24" s="21">
        <v>932849</v>
      </c>
      <c r="F24" s="22">
        <v>932849</v>
      </c>
      <c r="G24" s="22">
        <v>13455</v>
      </c>
      <c r="H24" s="22"/>
      <c r="I24" s="22"/>
      <c r="J24" s="22">
        <v>13455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13455</v>
      </c>
      <c r="X24" s="22">
        <v>466422</v>
      </c>
      <c r="Y24" s="22">
        <v>-452967</v>
      </c>
      <c r="Z24" s="23">
        <v>-97.115273293283764</v>
      </c>
      <c r="AA24" s="20">
        <v>932849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243274488</v>
      </c>
      <c r="D26" s="20"/>
      <c r="E26" s="21">
        <v>255201575</v>
      </c>
      <c r="F26" s="22">
        <v>255201575</v>
      </c>
      <c r="G26" s="22">
        <v>101714780</v>
      </c>
      <c r="H26" s="22">
        <v>314987</v>
      </c>
      <c r="I26" s="22">
        <v>4542253</v>
      </c>
      <c r="J26" s="22">
        <v>106572020</v>
      </c>
      <c r="K26" s="22">
        <v>3795383</v>
      </c>
      <c r="L26" s="22">
        <v>2486912</v>
      </c>
      <c r="M26" s="22">
        <v>80925522</v>
      </c>
      <c r="N26" s="22">
        <v>87207817</v>
      </c>
      <c r="O26" s="22"/>
      <c r="P26" s="22"/>
      <c r="Q26" s="22"/>
      <c r="R26" s="22"/>
      <c r="S26" s="22"/>
      <c r="T26" s="22"/>
      <c r="U26" s="22"/>
      <c r="V26" s="22"/>
      <c r="W26" s="22">
        <v>193779837</v>
      </c>
      <c r="X26" s="22">
        <v>127600788</v>
      </c>
      <c r="Y26" s="22">
        <v>66179049</v>
      </c>
      <c r="Z26" s="23">
        <v>51.864138174444506</v>
      </c>
      <c r="AA26" s="20">
        <v>255201575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685330461</v>
      </c>
      <c r="D33" s="29">
        <f t="shared" ref="D33:Y33" si="0">SUM(D6:D32)</f>
        <v>0</v>
      </c>
      <c r="E33" s="30">
        <f t="shared" si="0"/>
        <v>662275839</v>
      </c>
      <c r="F33" s="31">
        <f t="shared" si="0"/>
        <v>662275839</v>
      </c>
      <c r="G33" s="31">
        <f t="shared" si="0"/>
        <v>162803089</v>
      </c>
      <c r="H33" s="31">
        <f t="shared" si="0"/>
        <v>29478045</v>
      </c>
      <c r="I33" s="31">
        <f t="shared" si="0"/>
        <v>32026641</v>
      </c>
      <c r="J33" s="31">
        <f t="shared" si="0"/>
        <v>224307775</v>
      </c>
      <c r="K33" s="31">
        <f t="shared" si="0"/>
        <v>-1975033</v>
      </c>
      <c r="L33" s="31">
        <f t="shared" si="0"/>
        <v>29139503</v>
      </c>
      <c r="M33" s="31">
        <f t="shared" si="0"/>
        <v>108026438</v>
      </c>
      <c r="N33" s="31">
        <f t="shared" si="0"/>
        <v>135190908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359498683</v>
      </c>
      <c r="X33" s="31">
        <f t="shared" si="0"/>
        <v>331137930</v>
      </c>
      <c r="Y33" s="31">
        <f t="shared" si="0"/>
        <v>28360753</v>
      </c>
      <c r="Z33" s="32">
        <f>+IF(X33&lt;&gt;0,+(Y33/X33)*100,0)</f>
        <v>8.5646343806038772</v>
      </c>
      <c r="AA33" s="29">
        <f>SUM(AA6:AA32)</f>
        <v>662275839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106348990</v>
      </c>
      <c r="D35" s="20"/>
      <c r="E35" s="21">
        <v>127146339</v>
      </c>
      <c r="F35" s="22">
        <v>127146339</v>
      </c>
      <c r="G35" s="22">
        <v>9696652</v>
      </c>
      <c r="H35" s="22">
        <v>8348088</v>
      </c>
      <c r="I35" s="22">
        <v>8358676</v>
      </c>
      <c r="J35" s="22">
        <v>26403416</v>
      </c>
      <c r="K35" s="22">
        <v>9073503</v>
      </c>
      <c r="L35" s="22">
        <v>8915017</v>
      </c>
      <c r="M35" s="22">
        <v>8730010</v>
      </c>
      <c r="N35" s="22">
        <v>26718530</v>
      </c>
      <c r="O35" s="22"/>
      <c r="P35" s="22"/>
      <c r="Q35" s="22"/>
      <c r="R35" s="22"/>
      <c r="S35" s="22"/>
      <c r="T35" s="22"/>
      <c r="U35" s="22"/>
      <c r="V35" s="22"/>
      <c r="W35" s="22">
        <v>53121946</v>
      </c>
      <c r="X35" s="22">
        <v>63573216</v>
      </c>
      <c r="Y35" s="22">
        <v>-10451270</v>
      </c>
      <c r="Z35" s="23">
        <v>-16.439737766294535</v>
      </c>
      <c r="AA35" s="20">
        <v>127146339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189401419</v>
      </c>
      <c r="D38" s="20"/>
      <c r="E38" s="21">
        <v>235693153</v>
      </c>
      <c r="F38" s="22">
        <v>235693153</v>
      </c>
      <c r="G38" s="22">
        <v>2055401</v>
      </c>
      <c r="H38" s="22">
        <v>2025193</v>
      </c>
      <c r="I38" s="22">
        <v>1491492</v>
      </c>
      <c r="J38" s="22">
        <v>5572086</v>
      </c>
      <c r="K38" s="22">
        <v>3155591</v>
      </c>
      <c r="L38" s="22">
        <v>2511597</v>
      </c>
      <c r="M38" s="22">
        <v>1101337</v>
      </c>
      <c r="N38" s="22">
        <v>6768525</v>
      </c>
      <c r="O38" s="22"/>
      <c r="P38" s="22"/>
      <c r="Q38" s="22"/>
      <c r="R38" s="22"/>
      <c r="S38" s="22"/>
      <c r="T38" s="22"/>
      <c r="U38" s="22"/>
      <c r="V38" s="22"/>
      <c r="W38" s="22">
        <v>12340611</v>
      </c>
      <c r="X38" s="22">
        <v>117846582</v>
      </c>
      <c r="Y38" s="22">
        <v>-105505971</v>
      </c>
      <c r="Z38" s="23">
        <v>-89.528240199618182</v>
      </c>
      <c r="AA38" s="20">
        <v>235693153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-3854988</v>
      </c>
      <c r="D40" s="20"/>
      <c r="E40" s="21">
        <v>-3037145</v>
      </c>
      <c r="F40" s="22">
        <v>-3037145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-1518576</v>
      </c>
      <c r="Y40" s="22">
        <v>1518576</v>
      </c>
      <c r="Z40" s="23">
        <v>-100</v>
      </c>
      <c r="AA40" s="20">
        <v>-3037145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140895752</v>
      </c>
      <c r="D42" s="20"/>
      <c r="E42" s="21">
        <v>56674237</v>
      </c>
      <c r="F42" s="22">
        <v>56674237</v>
      </c>
      <c r="G42" s="22">
        <v>3372621</v>
      </c>
      <c r="H42" s="22">
        <v>3317061</v>
      </c>
      <c r="I42" s="22">
        <v>8522218</v>
      </c>
      <c r="J42" s="22">
        <v>15211900</v>
      </c>
      <c r="K42" s="22">
        <v>8422574</v>
      </c>
      <c r="L42" s="22">
        <v>7921547</v>
      </c>
      <c r="M42" s="22">
        <v>3949330</v>
      </c>
      <c r="N42" s="22">
        <v>20293451</v>
      </c>
      <c r="O42" s="22"/>
      <c r="P42" s="22"/>
      <c r="Q42" s="22"/>
      <c r="R42" s="22"/>
      <c r="S42" s="22"/>
      <c r="T42" s="22"/>
      <c r="U42" s="22"/>
      <c r="V42" s="22"/>
      <c r="W42" s="22">
        <v>35505351</v>
      </c>
      <c r="X42" s="22">
        <v>28337148</v>
      </c>
      <c r="Y42" s="22">
        <v>7168203</v>
      </c>
      <c r="Z42" s="23">
        <v>25.296134247525544</v>
      </c>
      <c r="AA42" s="20">
        <v>56674237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291582411</v>
      </c>
      <c r="D44" s="20"/>
      <c r="E44" s="21">
        <v>410648179</v>
      </c>
      <c r="F44" s="22">
        <v>410648179</v>
      </c>
      <c r="G44" s="22">
        <v>-350070</v>
      </c>
      <c r="H44" s="22">
        <v>484808</v>
      </c>
      <c r="I44" s="22">
        <v>727464</v>
      </c>
      <c r="J44" s="22">
        <v>862202</v>
      </c>
      <c r="K44" s="22">
        <v>536520</v>
      </c>
      <c r="L44" s="22">
        <v>1839600</v>
      </c>
      <c r="M44" s="22">
        <v>487410</v>
      </c>
      <c r="N44" s="22">
        <v>2863530</v>
      </c>
      <c r="O44" s="22"/>
      <c r="P44" s="22"/>
      <c r="Q44" s="22"/>
      <c r="R44" s="22"/>
      <c r="S44" s="22"/>
      <c r="T44" s="22"/>
      <c r="U44" s="22"/>
      <c r="V44" s="22"/>
      <c r="W44" s="22">
        <v>3725732</v>
      </c>
      <c r="X44" s="22">
        <v>205324092</v>
      </c>
      <c r="Y44" s="22">
        <v>-201598360</v>
      </c>
      <c r="Z44" s="23">
        <v>-98.185438462818084</v>
      </c>
      <c r="AA44" s="20">
        <v>410648179</v>
      </c>
    </row>
    <row r="45" spans="1:27" x14ac:dyDescent="0.25">
      <c r="A45" s="19" t="s">
        <v>70</v>
      </c>
      <c r="B45" s="15" t="s">
        <v>32</v>
      </c>
      <c r="C45" s="20">
        <v>189038632</v>
      </c>
      <c r="D45" s="20"/>
      <c r="E45" s="21">
        <v>125658279</v>
      </c>
      <c r="F45" s="22">
        <v>125658279</v>
      </c>
      <c r="G45" s="22">
        <v>19169869</v>
      </c>
      <c r="H45" s="22">
        <v>12400054</v>
      </c>
      <c r="I45" s="22">
        <v>12772743</v>
      </c>
      <c r="J45" s="22">
        <v>44342666</v>
      </c>
      <c r="K45" s="22">
        <v>17802541</v>
      </c>
      <c r="L45" s="22">
        <v>13404558</v>
      </c>
      <c r="M45" s="22">
        <v>18189568</v>
      </c>
      <c r="N45" s="22">
        <v>49396667</v>
      </c>
      <c r="O45" s="22"/>
      <c r="P45" s="22"/>
      <c r="Q45" s="22"/>
      <c r="R45" s="22"/>
      <c r="S45" s="22"/>
      <c r="T45" s="22"/>
      <c r="U45" s="22"/>
      <c r="V45" s="22"/>
      <c r="W45" s="22">
        <v>93739333</v>
      </c>
      <c r="X45" s="22">
        <v>62829156</v>
      </c>
      <c r="Y45" s="22">
        <v>30910177</v>
      </c>
      <c r="Z45" s="23">
        <v>49.197186414536588</v>
      </c>
      <c r="AA45" s="20">
        <v>125658279</v>
      </c>
    </row>
    <row r="46" spans="1:27" x14ac:dyDescent="0.25">
      <c r="A46" s="19" t="s">
        <v>71</v>
      </c>
      <c r="B46" s="15" t="s">
        <v>32</v>
      </c>
      <c r="C46" s="20">
        <v>8650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123766201</v>
      </c>
      <c r="D47" s="20"/>
      <c r="E47" s="21">
        <v>82456099</v>
      </c>
      <c r="F47" s="22">
        <v>82456099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41228046</v>
      </c>
      <c r="Y47" s="22">
        <v>-41228046</v>
      </c>
      <c r="Z47" s="23">
        <v>-100</v>
      </c>
      <c r="AA47" s="20">
        <v>82456099</v>
      </c>
    </row>
    <row r="48" spans="1:27" x14ac:dyDescent="0.25">
      <c r="A48" s="37" t="s">
        <v>73</v>
      </c>
      <c r="B48" s="28" t="s">
        <v>32</v>
      </c>
      <c r="C48" s="29">
        <f>SUM(C35:C47)</f>
        <v>1037187067</v>
      </c>
      <c r="D48" s="29">
        <f t="shared" ref="D48:Y48" si="1">SUM(D35:D47)</f>
        <v>0</v>
      </c>
      <c r="E48" s="30">
        <f t="shared" si="1"/>
        <v>1035239141</v>
      </c>
      <c r="F48" s="31">
        <f t="shared" si="1"/>
        <v>1035239141</v>
      </c>
      <c r="G48" s="31">
        <f t="shared" si="1"/>
        <v>33944473</v>
      </c>
      <c r="H48" s="31">
        <f t="shared" si="1"/>
        <v>26575204</v>
      </c>
      <c r="I48" s="31">
        <f t="shared" si="1"/>
        <v>31872593</v>
      </c>
      <c r="J48" s="31">
        <f t="shared" si="1"/>
        <v>92392270</v>
      </c>
      <c r="K48" s="31">
        <f t="shared" si="1"/>
        <v>38990729</v>
      </c>
      <c r="L48" s="31">
        <f t="shared" si="1"/>
        <v>34592319</v>
      </c>
      <c r="M48" s="31">
        <f t="shared" si="1"/>
        <v>32457655</v>
      </c>
      <c r="N48" s="31">
        <f t="shared" si="1"/>
        <v>106040703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198432973</v>
      </c>
      <c r="X48" s="31">
        <f t="shared" si="1"/>
        <v>517619664</v>
      </c>
      <c r="Y48" s="31">
        <f t="shared" si="1"/>
        <v>-319186691</v>
      </c>
      <c r="Z48" s="32">
        <f>+IF(X48&lt;&gt;0,+(Y48/X48)*100,0)</f>
        <v>-61.66432869520969</v>
      </c>
      <c r="AA48" s="29">
        <f>SUM(AA35:AA47)</f>
        <v>1035239141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-351856606</v>
      </c>
      <c r="D49" s="39">
        <f t="shared" si="2"/>
        <v>0</v>
      </c>
      <c r="E49" s="40">
        <f t="shared" si="2"/>
        <v>-372963302</v>
      </c>
      <c r="F49" s="41">
        <f t="shared" si="2"/>
        <v>-372963302</v>
      </c>
      <c r="G49" s="41">
        <f t="shared" si="2"/>
        <v>128858616</v>
      </c>
      <c r="H49" s="41">
        <f t="shared" si="2"/>
        <v>2902841</v>
      </c>
      <c r="I49" s="41">
        <f t="shared" si="2"/>
        <v>154048</v>
      </c>
      <c r="J49" s="41">
        <f t="shared" si="2"/>
        <v>131915505</v>
      </c>
      <c r="K49" s="41">
        <f t="shared" si="2"/>
        <v>-40965762</v>
      </c>
      <c r="L49" s="41">
        <f t="shared" si="2"/>
        <v>-5452816</v>
      </c>
      <c r="M49" s="41">
        <f t="shared" si="2"/>
        <v>75568783</v>
      </c>
      <c r="N49" s="41">
        <f t="shared" si="2"/>
        <v>29150205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161065710</v>
      </c>
      <c r="X49" s="41">
        <f t="shared" si="2"/>
        <v>-186481734</v>
      </c>
      <c r="Y49" s="41">
        <f t="shared" si="2"/>
        <v>347547444</v>
      </c>
      <c r="Z49" s="42">
        <f>+IF(X49&lt;&gt;0,+(Y49/X49)*100,0)</f>
        <v>-186.37077023318543</v>
      </c>
      <c r="AA49" s="39">
        <f>+AA33-AA48</f>
        <v>-372963302</v>
      </c>
    </row>
    <row r="50" spans="1:27" x14ac:dyDescent="0.25">
      <c r="A50" s="43" t="s">
        <v>75</v>
      </c>
      <c r="B50" s="15" t="s">
        <v>32</v>
      </c>
      <c r="C50" s="20">
        <v>174934632</v>
      </c>
      <c r="D50" s="20"/>
      <c r="E50" s="21">
        <v>149845172</v>
      </c>
      <c r="F50" s="22">
        <v>149845172</v>
      </c>
      <c r="G50" s="22">
        <v>2738578</v>
      </c>
      <c r="H50" s="22">
        <v>7699832</v>
      </c>
      <c r="I50" s="22">
        <v>9497752</v>
      </c>
      <c r="J50" s="22">
        <v>19936162</v>
      </c>
      <c r="K50" s="22">
        <v>9975393</v>
      </c>
      <c r="L50" s="22">
        <v>8672526</v>
      </c>
      <c r="M50" s="22">
        <v>33357306</v>
      </c>
      <c r="N50" s="22">
        <v>52005225</v>
      </c>
      <c r="O50" s="22"/>
      <c r="P50" s="22"/>
      <c r="Q50" s="22"/>
      <c r="R50" s="22"/>
      <c r="S50" s="22"/>
      <c r="T50" s="22"/>
      <c r="U50" s="22"/>
      <c r="V50" s="22"/>
      <c r="W50" s="22">
        <v>71941387</v>
      </c>
      <c r="X50" s="22">
        <v>74922588</v>
      </c>
      <c r="Y50" s="22">
        <v>-2981201</v>
      </c>
      <c r="Z50" s="23">
        <v>-3.979041674321234</v>
      </c>
      <c r="AA50" s="20">
        <v>149845172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-176921974</v>
      </c>
      <c r="D52" s="48">
        <f t="shared" si="3"/>
        <v>0</v>
      </c>
      <c r="E52" s="49">
        <f t="shared" si="3"/>
        <v>-223118130</v>
      </c>
      <c r="F52" s="50">
        <f t="shared" si="3"/>
        <v>-223118130</v>
      </c>
      <c r="G52" s="50">
        <f t="shared" si="3"/>
        <v>131597194</v>
      </c>
      <c r="H52" s="50">
        <f t="shared" si="3"/>
        <v>10602673</v>
      </c>
      <c r="I52" s="50">
        <f t="shared" si="3"/>
        <v>9651800</v>
      </c>
      <c r="J52" s="50">
        <f t="shared" si="3"/>
        <v>151851667</v>
      </c>
      <c r="K52" s="50">
        <f t="shared" si="3"/>
        <v>-30990369</v>
      </c>
      <c r="L52" s="50">
        <f t="shared" si="3"/>
        <v>3219710</v>
      </c>
      <c r="M52" s="50">
        <f t="shared" si="3"/>
        <v>108926089</v>
      </c>
      <c r="N52" s="50">
        <f t="shared" si="3"/>
        <v>81155430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233007097</v>
      </c>
      <c r="X52" s="50">
        <f t="shared" si="3"/>
        <v>-111559146</v>
      </c>
      <c r="Y52" s="50">
        <f t="shared" si="3"/>
        <v>344566243</v>
      </c>
      <c r="Z52" s="51">
        <f>+IF(X52&lt;&gt;0,+(Y52/X52)*100,0)</f>
        <v>-308.8641813374943</v>
      </c>
      <c r="AA52" s="48">
        <f>SUM(AA49:AA51)</f>
        <v>-223118130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-176921974</v>
      </c>
      <c r="D54" s="54">
        <f>+D52-D53</f>
        <v>0</v>
      </c>
      <c r="E54" s="55">
        <f t="shared" si="4"/>
        <v>-223118130</v>
      </c>
      <c r="F54" s="56">
        <f t="shared" si="4"/>
        <v>-223118130</v>
      </c>
      <c r="G54" s="56">
        <f t="shared" si="4"/>
        <v>131597194</v>
      </c>
      <c r="H54" s="56">
        <f t="shared" si="4"/>
        <v>10602673</v>
      </c>
      <c r="I54" s="56">
        <f t="shared" si="4"/>
        <v>9651800</v>
      </c>
      <c r="J54" s="56">
        <f t="shared" si="4"/>
        <v>151851667</v>
      </c>
      <c r="K54" s="56">
        <f t="shared" si="4"/>
        <v>-30990369</v>
      </c>
      <c r="L54" s="56">
        <f t="shared" si="4"/>
        <v>3219710</v>
      </c>
      <c r="M54" s="56">
        <f t="shared" si="4"/>
        <v>108926089</v>
      </c>
      <c r="N54" s="56">
        <f t="shared" si="4"/>
        <v>81155430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233007097</v>
      </c>
      <c r="X54" s="56">
        <f t="shared" si="4"/>
        <v>-111559146</v>
      </c>
      <c r="Y54" s="56">
        <f t="shared" si="4"/>
        <v>344566243</v>
      </c>
      <c r="Z54" s="57">
        <f>+IF(X54&lt;&gt;0,+(Y54/X54)*100,0)</f>
        <v>-308.8641813374943</v>
      </c>
      <c r="AA54" s="54">
        <f>+AA52-AA53</f>
        <v>-223118130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-176921974</v>
      </c>
      <c r="D57" s="48">
        <f>SUM(D54:D56)</f>
        <v>0</v>
      </c>
      <c r="E57" s="49">
        <f t="shared" si="5"/>
        <v>-223118130</v>
      </c>
      <c r="F57" s="50">
        <f t="shared" si="5"/>
        <v>-223118130</v>
      </c>
      <c r="G57" s="50">
        <f t="shared" si="5"/>
        <v>131597194</v>
      </c>
      <c r="H57" s="50">
        <f t="shared" si="5"/>
        <v>10602673</v>
      </c>
      <c r="I57" s="50">
        <f t="shared" si="5"/>
        <v>9651800</v>
      </c>
      <c r="J57" s="50">
        <f t="shared" si="5"/>
        <v>151851667</v>
      </c>
      <c r="K57" s="50">
        <f t="shared" si="5"/>
        <v>-30990369</v>
      </c>
      <c r="L57" s="50">
        <f t="shared" si="5"/>
        <v>3219710</v>
      </c>
      <c r="M57" s="50">
        <f t="shared" si="5"/>
        <v>108926089</v>
      </c>
      <c r="N57" s="50">
        <f t="shared" si="5"/>
        <v>81155430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233007097</v>
      </c>
      <c r="X57" s="50">
        <f t="shared" si="5"/>
        <v>-111559146</v>
      </c>
      <c r="Y57" s="50">
        <f t="shared" si="5"/>
        <v>344566243</v>
      </c>
      <c r="Z57" s="51">
        <f>+IF(X57&lt;&gt;0,+(Y57/X57)*100,0)</f>
        <v>-308.8641813374943</v>
      </c>
      <c r="AA57" s="48">
        <f>SUM(AA54:AA56)</f>
        <v>-223118130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-176921974</v>
      </c>
      <c r="D60" s="65">
        <f>SUM(D57:D59)</f>
        <v>0</v>
      </c>
      <c r="E60" s="66">
        <f t="shared" si="6"/>
        <v>-223118130</v>
      </c>
      <c r="F60" s="67">
        <f t="shared" si="6"/>
        <v>-223118130</v>
      </c>
      <c r="G60" s="67">
        <f t="shared" si="6"/>
        <v>131597194</v>
      </c>
      <c r="H60" s="67">
        <f t="shared" si="6"/>
        <v>10602673</v>
      </c>
      <c r="I60" s="67">
        <f t="shared" si="6"/>
        <v>9651800</v>
      </c>
      <c r="J60" s="67">
        <f t="shared" si="6"/>
        <v>151851667</v>
      </c>
      <c r="K60" s="67">
        <f t="shared" si="6"/>
        <v>-30990369</v>
      </c>
      <c r="L60" s="67">
        <f t="shared" si="6"/>
        <v>3219710</v>
      </c>
      <c r="M60" s="67">
        <f t="shared" si="6"/>
        <v>108926089</v>
      </c>
      <c r="N60" s="67">
        <f t="shared" si="6"/>
        <v>81155430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233007097</v>
      </c>
      <c r="X60" s="67">
        <f t="shared" si="6"/>
        <v>-111559146</v>
      </c>
      <c r="Y60" s="67">
        <f t="shared" si="6"/>
        <v>344566243</v>
      </c>
      <c r="Z60" s="68">
        <f>+IF(X60&lt;&gt;0,+(Y60/X60)*100,0)</f>
        <v>-308.8641813374943</v>
      </c>
      <c r="AA60" s="65">
        <f>SUM(AA57:AA59)</f>
        <v>-223118130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231051</v>
      </c>
      <c r="D40" s="20"/>
      <c r="E40" s="21">
        <v>235482</v>
      </c>
      <c r="F40" s="22">
        <v>235482</v>
      </c>
      <c r="G40" s="22">
        <v>19623</v>
      </c>
      <c r="H40" s="22">
        <v>19623</v>
      </c>
      <c r="I40" s="22">
        <v>18990</v>
      </c>
      <c r="J40" s="22">
        <v>58236</v>
      </c>
      <c r="K40" s="22">
        <v>19623</v>
      </c>
      <c r="L40" s="22">
        <v>18990</v>
      </c>
      <c r="M40" s="22">
        <v>19623</v>
      </c>
      <c r="N40" s="22">
        <v>58236</v>
      </c>
      <c r="O40" s="22"/>
      <c r="P40" s="22"/>
      <c r="Q40" s="22"/>
      <c r="R40" s="22"/>
      <c r="S40" s="22"/>
      <c r="T40" s="22"/>
      <c r="U40" s="22"/>
      <c r="V40" s="22"/>
      <c r="W40" s="22">
        <v>116472</v>
      </c>
      <c r="X40" s="22">
        <v>117744</v>
      </c>
      <c r="Y40" s="22">
        <v>-1272</v>
      </c>
      <c r="Z40" s="23">
        <v>-1.0803098247044436</v>
      </c>
      <c r="AA40" s="20">
        <v>235482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711200</v>
      </c>
      <c r="D45" s="20"/>
      <c r="E45" s="21">
        <v>187826</v>
      </c>
      <c r="F45" s="22">
        <v>187826</v>
      </c>
      <c r="G45" s="22"/>
      <c r="H45" s="22">
        <v>29776</v>
      </c>
      <c r="I45" s="22">
        <v>22985</v>
      </c>
      <c r="J45" s="22">
        <v>52761</v>
      </c>
      <c r="K45" s="22">
        <v>13888</v>
      </c>
      <c r="L45" s="22">
        <v>14845</v>
      </c>
      <c r="M45" s="22">
        <v>13191</v>
      </c>
      <c r="N45" s="22">
        <v>41924</v>
      </c>
      <c r="O45" s="22"/>
      <c r="P45" s="22"/>
      <c r="Q45" s="22"/>
      <c r="R45" s="22"/>
      <c r="S45" s="22"/>
      <c r="T45" s="22"/>
      <c r="U45" s="22"/>
      <c r="V45" s="22"/>
      <c r="W45" s="22">
        <v>94685</v>
      </c>
      <c r="X45" s="22">
        <v>94317</v>
      </c>
      <c r="Y45" s="22">
        <v>368</v>
      </c>
      <c r="Z45" s="23">
        <v>0.39017356362055622</v>
      </c>
      <c r="AA45" s="20">
        <v>187826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942251</v>
      </c>
      <c r="D48" s="29">
        <f t="shared" ref="D48:Y48" si="1">SUM(D35:D47)</f>
        <v>0</v>
      </c>
      <c r="E48" s="30">
        <f t="shared" si="1"/>
        <v>423308</v>
      </c>
      <c r="F48" s="31">
        <f t="shared" si="1"/>
        <v>423308</v>
      </c>
      <c r="G48" s="31">
        <f t="shared" si="1"/>
        <v>19623</v>
      </c>
      <c r="H48" s="31">
        <f t="shared" si="1"/>
        <v>49399</v>
      </c>
      <c r="I48" s="31">
        <f t="shared" si="1"/>
        <v>41975</v>
      </c>
      <c r="J48" s="31">
        <f t="shared" si="1"/>
        <v>110997</v>
      </c>
      <c r="K48" s="31">
        <f t="shared" si="1"/>
        <v>33511</v>
      </c>
      <c r="L48" s="31">
        <f t="shared" si="1"/>
        <v>33835</v>
      </c>
      <c r="M48" s="31">
        <f t="shared" si="1"/>
        <v>32814</v>
      </c>
      <c r="N48" s="31">
        <f t="shared" si="1"/>
        <v>100160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211157</v>
      </c>
      <c r="X48" s="31">
        <f t="shared" si="1"/>
        <v>212061</v>
      </c>
      <c r="Y48" s="31">
        <f t="shared" si="1"/>
        <v>-904</v>
      </c>
      <c r="Z48" s="32">
        <f>+IF(X48&lt;&gt;0,+(Y48/X48)*100,0)</f>
        <v>-0.42629243472397094</v>
      </c>
      <c r="AA48" s="29">
        <f>SUM(AA35:AA47)</f>
        <v>423308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-942251</v>
      </c>
      <c r="D49" s="39">
        <f t="shared" si="2"/>
        <v>0</v>
      </c>
      <c r="E49" s="40">
        <f t="shared" si="2"/>
        <v>-423308</v>
      </c>
      <c r="F49" s="41">
        <f t="shared" si="2"/>
        <v>-423308</v>
      </c>
      <c r="G49" s="41">
        <f t="shared" si="2"/>
        <v>-19623</v>
      </c>
      <c r="H49" s="41">
        <f t="shared" si="2"/>
        <v>-49399</v>
      </c>
      <c r="I49" s="41">
        <f t="shared" si="2"/>
        <v>-41975</v>
      </c>
      <c r="J49" s="41">
        <f t="shared" si="2"/>
        <v>-110997</v>
      </c>
      <c r="K49" s="41">
        <f t="shared" si="2"/>
        <v>-33511</v>
      </c>
      <c r="L49" s="41">
        <f t="shared" si="2"/>
        <v>-33835</v>
      </c>
      <c r="M49" s="41">
        <f t="shared" si="2"/>
        <v>-32814</v>
      </c>
      <c r="N49" s="41">
        <f t="shared" si="2"/>
        <v>-100160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-211157</v>
      </c>
      <c r="X49" s="41">
        <f t="shared" si="2"/>
        <v>-212061</v>
      </c>
      <c r="Y49" s="41">
        <f t="shared" si="2"/>
        <v>904</v>
      </c>
      <c r="Z49" s="42">
        <f>+IF(X49&lt;&gt;0,+(Y49/X49)*100,0)</f>
        <v>-0.42629243472397094</v>
      </c>
      <c r="AA49" s="39">
        <f>+AA33-AA48</f>
        <v>-423308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-942251</v>
      </c>
      <c r="D52" s="48">
        <f t="shared" si="3"/>
        <v>0</v>
      </c>
      <c r="E52" s="49">
        <f t="shared" si="3"/>
        <v>-423308</v>
      </c>
      <c r="F52" s="50">
        <f t="shared" si="3"/>
        <v>-423308</v>
      </c>
      <c r="G52" s="50">
        <f t="shared" si="3"/>
        <v>-19623</v>
      </c>
      <c r="H52" s="50">
        <f t="shared" si="3"/>
        <v>-49399</v>
      </c>
      <c r="I52" s="50">
        <f t="shared" si="3"/>
        <v>-41975</v>
      </c>
      <c r="J52" s="50">
        <f t="shared" si="3"/>
        <v>-110997</v>
      </c>
      <c r="K52" s="50">
        <f t="shared" si="3"/>
        <v>-33511</v>
      </c>
      <c r="L52" s="50">
        <f t="shared" si="3"/>
        <v>-33835</v>
      </c>
      <c r="M52" s="50">
        <f t="shared" si="3"/>
        <v>-32814</v>
      </c>
      <c r="N52" s="50">
        <f t="shared" si="3"/>
        <v>-100160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-211157</v>
      </c>
      <c r="X52" s="50">
        <f t="shared" si="3"/>
        <v>-212061</v>
      </c>
      <c r="Y52" s="50">
        <f t="shared" si="3"/>
        <v>904</v>
      </c>
      <c r="Z52" s="51">
        <f>+IF(X52&lt;&gt;0,+(Y52/X52)*100,0)</f>
        <v>-0.42629243472397094</v>
      </c>
      <c r="AA52" s="48">
        <f>SUM(AA49:AA51)</f>
        <v>-423308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-942251</v>
      </c>
      <c r="D54" s="54">
        <f>+D52-D53</f>
        <v>0</v>
      </c>
      <c r="E54" s="55">
        <f t="shared" si="4"/>
        <v>-423308</v>
      </c>
      <c r="F54" s="56">
        <f t="shared" si="4"/>
        <v>-423308</v>
      </c>
      <c r="G54" s="56">
        <f t="shared" si="4"/>
        <v>-19623</v>
      </c>
      <c r="H54" s="56">
        <f t="shared" si="4"/>
        <v>-49399</v>
      </c>
      <c r="I54" s="56">
        <f t="shared" si="4"/>
        <v>-41975</v>
      </c>
      <c r="J54" s="56">
        <f t="shared" si="4"/>
        <v>-110997</v>
      </c>
      <c r="K54" s="56">
        <f t="shared" si="4"/>
        <v>-33511</v>
      </c>
      <c r="L54" s="56">
        <f t="shared" si="4"/>
        <v>-33835</v>
      </c>
      <c r="M54" s="56">
        <f t="shared" si="4"/>
        <v>-32814</v>
      </c>
      <c r="N54" s="56">
        <f t="shared" si="4"/>
        <v>-100160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-211157</v>
      </c>
      <c r="X54" s="56">
        <f t="shared" si="4"/>
        <v>-212061</v>
      </c>
      <c r="Y54" s="56">
        <f t="shared" si="4"/>
        <v>904</v>
      </c>
      <c r="Z54" s="57">
        <f>+IF(X54&lt;&gt;0,+(Y54/X54)*100,0)</f>
        <v>-0.42629243472397094</v>
      </c>
      <c r="AA54" s="54">
        <f>+AA52-AA53</f>
        <v>-423308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-942251</v>
      </c>
      <c r="D57" s="48">
        <f>SUM(D54:D56)</f>
        <v>0</v>
      </c>
      <c r="E57" s="49">
        <f t="shared" si="5"/>
        <v>-423308</v>
      </c>
      <c r="F57" s="50">
        <f t="shared" si="5"/>
        <v>-423308</v>
      </c>
      <c r="G57" s="50">
        <f t="shared" si="5"/>
        <v>-19623</v>
      </c>
      <c r="H57" s="50">
        <f t="shared" si="5"/>
        <v>-49399</v>
      </c>
      <c r="I57" s="50">
        <f t="shared" si="5"/>
        <v>-41975</v>
      </c>
      <c r="J57" s="50">
        <f t="shared" si="5"/>
        <v>-110997</v>
      </c>
      <c r="K57" s="50">
        <f t="shared" si="5"/>
        <v>-33511</v>
      </c>
      <c r="L57" s="50">
        <f t="shared" si="5"/>
        <v>-33835</v>
      </c>
      <c r="M57" s="50">
        <f t="shared" si="5"/>
        <v>-32814</v>
      </c>
      <c r="N57" s="50">
        <f t="shared" si="5"/>
        <v>-100160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-211157</v>
      </c>
      <c r="X57" s="50">
        <f t="shared" si="5"/>
        <v>-212061</v>
      </c>
      <c r="Y57" s="50">
        <f t="shared" si="5"/>
        <v>904</v>
      </c>
      <c r="Z57" s="51">
        <f>+IF(X57&lt;&gt;0,+(Y57/X57)*100,0)</f>
        <v>-0.42629243472397094</v>
      </c>
      <c r="AA57" s="48">
        <f>SUM(AA54:AA56)</f>
        <v>-423308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-942251</v>
      </c>
      <c r="D60" s="65">
        <f>SUM(D57:D59)</f>
        <v>0</v>
      </c>
      <c r="E60" s="66">
        <f t="shared" si="6"/>
        <v>-423308</v>
      </c>
      <c r="F60" s="67">
        <f t="shared" si="6"/>
        <v>-423308</v>
      </c>
      <c r="G60" s="67">
        <f t="shared" si="6"/>
        <v>-19623</v>
      </c>
      <c r="H60" s="67">
        <f t="shared" si="6"/>
        <v>-49399</v>
      </c>
      <c r="I60" s="67">
        <f t="shared" si="6"/>
        <v>-41975</v>
      </c>
      <c r="J60" s="67">
        <f t="shared" si="6"/>
        <v>-110997</v>
      </c>
      <c r="K60" s="67">
        <f t="shared" si="6"/>
        <v>-33511</v>
      </c>
      <c r="L60" s="67">
        <f t="shared" si="6"/>
        <v>-33835</v>
      </c>
      <c r="M60" s="67">
        <f t="shared" si="6"/>
        <v>-32814</v>
      </c>
      <c r="N60" s="67">
        <f t="shared" si="6"/>
        <v>-100160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-211157</v>
      </c>
      <c r="X60" s="67">
        <f t="shared" si="6"/>
        <v>-212061</v>
      </c>
      <c r="Y60" s="67">
        <f t="shared" si="6"/>
        <v>904</v>
      </c>
      <c r="Z60" s="68">
        <f>+IF(X60&lt;&gt;0,+(Y60/X60)*100,0)</f>
        <v>-0.42629243472397094</v>
      </c>
      <c r="AA60" s="65">
        <f>SUM(AA57:AA59)</f>
        <v>-423308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63464160</v>
      </c>
      <c r="D7" s="20"/>
      <c r="E7" s="21">
        <v>68017026</v>
      </c>
      <c r="F7" s="22">
        <v>68017026</v>
      </c>
      <c r="G7" s="22">
        <v>5616223</v>
      </c>
      <c r="H7" s="22">
        <v>7594320</v>
      </c>
      <c r="I7" s="22">
        <v>5461083</v>
      </c>
      <c r="J7" s="22">
        <v>18671626</v>
      </c>
      <c r="K7" s="22">
        <v>6352824</v>
      </c>
      <c r="L7" s="22">
        <v>6216002</v>
      </c>
      <c r="M7" s="22">
        <v>5284901</v>
      </c>
      <c r="N7" s="22">
        <v>17853727</v>
      </c>
      <c r="O7" s="22"/>
      <c r="P7" s="22"/>
      <c r="Q7" s="22"/>
      <c r="R7" s="22"/>
      <c r="S7" s="22"/>
      <c r="T7" s="22"/>
      <c r="U7" s="22"/>
      <c r="V7" s="22"/>
      <c r="W7" s="22">
        <v>36525353</v>
      </c>
      <c r="X7" s="22">
        <v>34008450</v>
      </c>
      <c r="Y7" s="22">
        <v>2516903</v>
      </c>
      <c r="Z7" s="23">
        <v>7.4008165617662671</v>
      </c>
      <c r="AA7" s="20">
        <v>68017026</v>
      </c>
    </row>
    <row r="8" spans="1:27" x14ac:dyDescent="0.25">
      <c r="A8" s="19" t="s">
        <v>36</v>
      </c>
      <c r="B8" s="15" t="s">
        <v>32</v>
      </c>
      <c r="C8" s="20">
        <v>3404836</v>
      </c>
      <c r="D8" s="20"/>
      <c r="E8" s="21">
        <v>3372477</v>
      </c>
      <c r="F8" s="22">
        <v>3372477</v>
      </c>
      <c r="G8" s="22">
        <v>325123</v>
      </c>
      <c r="H8" s="22">
        <v>339088</v>
      </c>
      <c r="I8" s="22">
        <v>252514</v>
      </c>
      <c r="J8" s="22">
        <v>916725</v>
      </c>
      <c r="K8" s="22">
        <v>369605</v>
      </c>
      <c r="L8" s="22">
        <v>359055</v>
      </c>
      <c r="M8" s="22">
        <v>255700</v>
      </c>
      <c r="N8" s="22">
        <v>984360</v>
      </c>
      <c r="O8" s="22"/>
      <c r="P8" s="22"/>
      <c r="Q8" s="22"/>
      <c r="R8" s="22"/>
      <c r="S8" s="22"/>
      <c r="T8" s="22"/>
      <c r="U8" s="22"/>
      <c r="V8" s="22"/>
      <c r="W8" s="22">
        <v>1901085</v>
      </c>
      <c r="X8" s="22">
        <v>1686234</v>
      </c>
      <c r="Y8" s="22">
        <v>214851</v>
      </c>
      <c r="Z8" s="23">
        <v>12.741470045082712</v>
      </c>
      <c r="AA8" s="20">
        <v>3372477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10674079</v>
      </c>
      <c r="D13" s="20"/>
      <c r="E13" s="21">
        <v>10204649</v>
      </c>
      <c r="F13" s="22">
        <v>10204649</v>
      </c>
      <c r="G13" s="22">
        <v>767208</v>
      </c>
      <c r="H13" s="22">
        <v>775729</v>
      </c>
      <c r="I13" s="22">
        <v>742080</v>
      </c>
      <c r="J13" s="22">
        <v>2285017</v>
      </c>
      <c r="K13" s="22">
        <v>740529</v>
      </c>
      <c r="L13" s="22">
        <v>742274</v>
      </c>
      <c r="M13" s="22">
        <v>729515</v>
      </c>
      <c r="N13" s="22">
        <v>2212318</v>
      </c>
      <c r="O13" s="22"/>
      <c r="P13" s="22"/>
      <c r="Q13" s="22"/>
      <c r="R13" s="22"/>
      <c r="S13" s="22"/>
      <c r="T13" s="22"/>
      <c r="U13" s="22"/>
      <c r="V13" s="22"/>
      <c r="W13" s="22">
        <v>4497335</v>
      </c>
      <c r="X13" s="22">
        <v>5102322</v>
      </c>
      <c r="Y13" s="22">
        <v>-604987</v>
      </c>
      <c r="Z13" s="23">
        <v>-11.85709173196047</v>
      </c>
      <c r="AA13" s="20">
        <v>10204649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41671190</v>
      </c>
      <c r="D26" s="20"/>
      <c r="E26" s="21">
        <v>51817820</v>
      </c>
      <c r="F26" s="22">
        <v>51817820</v>
      </c>
      <c r="G26" s="22">
        <v>2057377</v>
      </c>
      <c r="H26" s="22"/>
      <c r="I26" s="22">
        <v>8040188</v>
      </c>
      <c r="J26" s="22">
        <v>10097565</v>
      </c>
      <c r="K26" s="22"/>
      <c r="L26" s="22">
        <v>6692204</v>
      </c>
      <c r="M26" s="22">
        <v>7239056</v>
      </c>
      <c r="N26" s="22">
        <v>13931260</v>
      </c>
      <c r="O26" s="22"/>
      <c r="P26" s="22"/>
      <c r="Q26" s="22"/>
      <c r="R26" s="22"/>
      <c r="S26" s="22"/>
      <c r="T26" s="22"/>
      <c r="U26" s="22"/>
      <c r="V26" s="22"/>
      <c r="W26" s="22">
        <v>24028825</v>
      </c>
      <c r="X26" s="22">
        <v>25908906</v>
      </c>
      <c r="Y26" s="22">
        <v>-1880081</v>
      </c>
      <c r="Z26" s="23">
        <v>-7.2565047709849271</v>
      </c>
      <c r="AA26" s="20">
        <v>51817820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119214265</v>
      </c>
      <c r="D33" s="29">
        <f t="shared" ref="D33:Y33" si="0">SUM(D6:D32)</f>
        <v>0</v>
      </c>
      <c r="E33" s="30">
        <f t="shared" si="0"/>
        <v>133411972</v>
      </c>
      <c r="F33" s="31">
        <f t="shared" si="0"/>
        <v>133411972</v>
      </c>
      <c r="G33" s="31">
        <f t="shared" si="0"/>
        <v>8765931</v>
      </c>
      <c r="H33" s="31">
        <f t="shared" si="0"/>
        <v>8709137</v>
      </c>
      <c r="I33" s="31">
        <f t="shared" si="0"/>
        <v>14495865</v>
      </c>
      <c r="J33" s="31">
        <f t="shared" si="0"/>
        <v>31970933</v>
      </c>
      <c r="K33" s="31">
        <f t="shared" si="0"/>
        <v>7462958</v>
      </c>
      <c r="L33" s="31">
        <f t="shared" si="0"/>
        <v>14009535</v>
      </c>
      <c r="M33" s="31">
        <f t="shared" si="0"/>
        <v>13509172</v>
      </c>
      <c r="N33" s="31">
        <f t="shared" si="0"/>
        <v>34981665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66952598</v>
      </c>
      <c r="X33" s="31">
        <f t="shared" si="0"/>
        <v>66705912</v>
      </c>
      <c r="Y33" s="31">
        <f t="shared" si="0"/>
        <v>246686</v>
      </c>
      <c r="Z33" s="32">
        <f>+IF(X33&lt;&gt;0,+(Y33/X33)*100,0)</f>
        <v>0.36981129948421965</v>
      </c>
      <c r="AA33" s="29">
        <f>SUM(AA6:AA32)</f>
        <v>133411972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101282764</v>
      </c>
      <c r="D35" s="20"/>
      <c r="E35" s="21">
        <v>105509451</v>
      </c>
      <c r="F35" s="22">
        <v>105509451</v>
      </c>
      <c r="G35" s="22">
        <v>9028167</v>
      </c>
      <c r="H35" s="22">
        <v>8894641</v>
      </c>
      <c r="I35" s="22">
        <v>9011276</v>
      </c>
      <c r="J35" s="22">
        <v>26934084</v>
      </c>
      <c r="K35" s="22">
        <v>8661806</v>
      </c>
      <c r="L35" s="22">
        <v>8778133</v>
      </c>
      <c r="M35" s="22">
        <v>9213313</v>
      </c>
      <c r="N35" s="22">
        <v>26653252</v>
      </c>
      <c r="O35" s="22"/>
      <c r="P35" s="22"/>
      <c r="Q35" s="22"/>
      <c r="R35" s="22"/>
      <c r="S35" s="22"/>
      <c r="T35" s="22"/>
      <c r="U35" s="22"/>
      <c r="V35" s="22"/>
      <c r="W35" s="22">
        <v>53587336</v>
      </c>
      <c r="X35" s="22">
        <v>52754904</v>
      </c>
      <c r="Y35" s="22">
        <v>832432</v>
      </c>
      <c r="Z35" s="23">
        <v>1.5779234476476347</v>
      </c>
      <c r="AA35" s="20">
        <v>105509451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58100298</v>
      </c>
      <c r="D38" s="20"/>
      <c r="E38" s="21">
        <v>37143032</v>
      </c>
      <c r="F38" s="22">
        <v>37143032</v>
      </c>
      <c r="G38" s="22"/>
      <c r="H38" s="22">
        <v>3086027</v>
      </c>
      <c r="I38" s="22">
        <v>3580951</v>
      </c>
      <c r="J38" s="22">
        <v>6666978</v>
      </c>
      <c r="K38" s="22">
        <v>4949683</v>
      </c>
      <c r="L38" s="22">
        <v>3550253</v>
      </c>
      <c r="M38" s="22">
        <v>8079238</v>
      </c>
      <c r="N38" s="22">
        <v>16579174</v>
      </c>
      <c r="O38" s="22"/>
      <c r="P38" s="22"/>
      <c r="Q38" s="22"/>
      <c r="R38" s="22"/>
      <c r="S38" s="22"/>
      <c r="T38" s="22"/>
      <c r="U38" s="22"/>
      <c r="V38" s="22"/>
      <c r="W38" s="22">
        <v>23246152</v>
      </c>
      <c r="X38" s="22">
        <v>18571524</v>
      </c>
      <c r="Y38" s="22">
        <v>4674628</v>
      </c>
      <c r="Z38" s="23">
        <v>25.170944506223613</v>
      </c>
      <c r="AA38" s="20">
        <v>37143032</v>
      </c>
    </row>
    <row r="39" spans="1:27" x14ac:dyDescent="0.25">
      <c r="A39" s="19" t="s">
        <v>65</v>
      </c>
      <c r="B39" s="15" t="s">
        <v>32</v>
      </c>
      <c r="C39" s="20">
        <v>2906752</v>
      </c>
      <c r="D39" s="20"/>
      <c r="E39" s="21">
        <v>31529666</v>
      </c>
      <c r="F39" s="22">
        <v>31529666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15764838</v>
      </c>
      <c r="Y39" s="22">
        <v>-15764838</v>
      </c>
      <c r="Z39" s="23">
        <v>-100</v>
      </c>
      <c r="AA39" s="20">
        <v>31529666</v>
      </c>
    </row>
    <row r="40" spans="1:27" x14ac:dyDescent="0.25">
      <c r="A40" s="19" t="s">
        <v>66</v>
      </c>
      <c r="B40" s="15" t="s">
        <v>32</v>
      </c>
      <c r="C40" s="20">
        <v>2088903</v>
      </c>
      <c r="D40" s="20"/>
      <c r="E40" s="21">
        <v>1373176</v>
      </c>
      <c r="F40" s="22">
        <v>1373176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686610</v>
      </c>
      <c r="Y40" s="22">
        <v>-686610</v>
      </c>
      <c r="Z40" s="23">
        <v>-100</v>
      </c>
      <c r="AA40" s="20">
        <v>1373176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27206321</v>
      </c>
      <c r="D42" s="20"/>
      <c r="E42" s="21">
        <v>24973081</v>
      </c>
      <c r="F42" s="22">
        <v>24973081</v>
      </c>
      <c r="G42" s="22"/>
      <c r="H42" s="22">
        <v>1415411</v>
      </c>
      <c r="I42" s="22">
        <v>1047171</v>
      </c>
      <c r="J42" s="22">
        <v>2462582</v>
      </c>
      <c r="K42" s="22">
        <v>4781147</v>
      </c>
      <c r="L42" s="22">
        <v>4900425</v>
      </c>
      <c r="M42" s="22">
        <v>2772947</v>
      </c>
      <c r="N42" s="22">
        <v>12454519</v>
      </c>
      <c r="O42" s="22"/>
      <c r="P42" s="22"/>
      <c r="Q42" s="22"/>
      <c r="R42" s="22"/>
      <c r="S42" s="22"/>
      <c r="T42" s="22"/>
      <c r="U42" s="22"/>
      <c r="V42" s="22"/>
      <c r="W42" s="22">
        <v>14917101</v>
      </c>
      <c r="X42" s="22">
        <v>12486558</v>
      </c>
      <c r="Y42" s="22">
        <v>2430543</v>
      </c>
      <c r="Z42" s="23">
        <v>19.465276179392273</v>
      </c>
      <c r="AA42" s="20">
        <v>24973081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16808958</v>
      </c>
      <c r="D44" s="20"/>
      <c r="E44" s="21">
        <v>33822941</v>
      </c>
      <c r="F44" s="22">
        <v>33822941</v>
      </c>
      <c r="G44" s="22">
        <v>29152</v>
      </c>
      <c r="H44" s="22">
        <v>321355</v>
      </c>
      <c r="I44" s="22">
        <v>5810185</v>
      </c>
      <c r="J44" s="22">
        <v>6160692</v>
      </c>
      <c r="K44" s="22">
        <v>1121683</v>
      </c>
      <c r="L44" s="22">
        <v>376078</v>
      </c>
      <c r="M44" s="22">
        <v>313486</v>
      </c>
      <c r="N44" s="22">
        <v>1811247</v>
      </c>
      <c r="O44" s="22"/>
      <c r="P44" s="22"/>
      <c r="Q44" s="22"/>
      <c r="R44" s="22"/>
      <c r="S44" s="22"/>
      <c r="T44" s="22"/>
      <c r="U44" s="22"/>
      <c r="V44" s="22"/>
      <c r="W44" s="22">
        <v>7971939</v>
      </c>
      <c r="X44" s="22">
        <v>16911474</v>
      </c>
      <c r="Y44" s="22">
        <v>-8939535</v>
      </c>
      <c r="Z44" s="23">
        <v>-52.860767784050047</v>
      </c>
      <c r="AA44" s="20">
        <v>33822941</v>
      </c>
    </row>
    <row r="45" spans="1:27" x14ac:dyDescent="0.25">
      <c r="A45" s="19" t="s">
        <v>70</v>
      </c>
      <c r="B45" s="15" t="s">
        <v>32</v>
      </c>
      <c r="C45" s="20">
        <v>36788507</v>
      </c>
      <c r="D45" s="20"/>
      <c r="E45" s="21">
        <v>25904932</v>
      </c>
      <c r="F45" s="22">
        <v>25904932</v>
      </c>
      <c r="G45" s="22">
        <v>1491956</v>
      </c>
      <c r="H45" s="22">
        <v>2218779</v>
      </c>
      <c r="I45" s="22">
        <v>2909819</v>
      </c>
      <c r="J45" s="22">
        <v>6620554</v>
      </c>
      <c r="K45" s="22">
        <v>4974474</v>
      </c>
      <c r="L45" s="22">
        <v>1817205</v>
      </c>
      <c r="M45" s="22">
        <v>1664198</v>
      </c>
      <c r="N45" s="22">
        <v>8455877</v>
      </c>
      <c r="O45" s="22"/>
      <c r="P45" s="22"/>
      <c r="Q45" s="22"/>
      <c r="R45" s="22"/>
      <c r="S45" s="22"/>
      <c r="T45" s="22"/>
      <c r="U45" s="22"/>
      <c r="V45" s="22"/>
      <c r="W45" s="22">
        <v>15076431</v>
      </c>
      <c r="X45" s="22">
        <v>12952488</v>
      </c>
      <c r="Y45" s="22">
        <v>2123943</v>
      </c>
      <c r="Z45" s="23">
        <v>16.397953813969949</v>
      </c>
      <c r="AA45" s="20">
        <v>25904932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245182503</v>
      </c>
      <c r="D48" s="29">
        <f t="shared" ref="D48:Y48" si="1">SUM(D35:D47)</f>
        <v>0</v>
      </c>
      <c r="E48" s="30">
        <f t="shared" si="1"/>
        <v>260256279</v>
      </c>
      <c r="F48" s="31">
        <f t="shared" si="1"/>
        <v>260256279</v>
      </c>
      <c r="G48" s="31">
        <f t="shared" si="1"/>
        <v>10549275</v>
      </c>
      <c r="H48" s="31">
        <f t="shared" si="1"/>
        <v>15936213</v>
      </c>
      <c r="I48" s="31">
        <f t="shared" si="1"/>
        <v>22359402</v>
      </c>
      <c r="J48" s="31">
        <f t="shared" si="1"/>
        <v>48844890</v>
      </c>
      <c r="K48" s="31">
        <f t="shared" si="1"/>
        <v>24488793</v>
      </c>
      <c r="L48" s="31">
        <f t="shared" si="1"/>
        <v>19422094</v>
      </c>
      <c r="M48" s="31">
        <f t="shared" si="1"/>
        <v>22043182</v>
      </c>
      <c r="N48" s="31">
        <f t="shared" si="1"/>
        <v>65954069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114798959</v>
      </c>
      <c r="X48" s="31">
        <f t="shared" si="1"/>
        <v>130128396</v>
      </c>
      <c r="Y48" s="31">
        <f t="shared" si="1"/>
        <v>-15329437</v>
      </c>
      <c r="Z48" s="32">
        <f>+IF(X48&lt;&gt;0,+(Y48/X48)*100,0)</f>
        <v>-11.78023972569369</v>
      </c>
      <c r="AA48" s="29">
        <f>SUM(AA35:AA47)</f>
        <v>260256279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-125968238</v>
      </c>
      <c r="D49" s="39">
        <f t="shared" si="2"/>
        <v>0</v>
      </c>
      <c r="E49" s="40">
        <f t="shared" si="2"/>
        <v>-126844307</v>
      </c>
      <c r="F49" s="41">
        <f t="shared" si="2"/>
        <v>-126844307</v>
      </c>
      <c r="G49" s="41">
        <f t="shared" si="2"/>
        <v>-1783344</v>
      </c>
      <c r="H49" s="41">
        <f t="shared" si="2"/>
        <v>-7227076</v>
      </c>
      <c r="I49" s="41">
        <f t="shared" si="2"/>
        <v>-7863537</v>
      </c>
      <c r="J49" s="41">
        <f t="shared" si="2"/>
        <v>-16873957</v>
      </c>
      <c r="K49" s="41">
        <f t="shared" si="2"/>
        <v>-17025835</v>
      </c>
      <c r="L49" s="41">
        <f t="shared" si="2"/>
        <v>-5412559</v>
      </c>
      <c r="M49" s="41">
        <f t="shared" si="2"/>
        <v>-8534010</v>
      </c>
      <c r="N49" s="41">
        <f t="shared" si="2"/>
        <v>-30972404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-47846361</v>
      </c>
      <c r="X49" s="41">
        <f t="shared" si="2"/>
        <v>-63422484</v>
      </c>
      <c r="Y49" s="41">
        <f t="shared" si="2"/>
        <v>15576123</v>
      </c>
      <c r="Z49" s="42">
        <f>+IF(X49&lt;&gt;0,+(Y49/X49)*100,0)</f>
        <v>-24.559307705450326</v>
      </c>
      <c r="AA49" s="39">
        <f>+AA33-AA48</f>
        <v>-126844307</v>
      </c>
    </row>
    <row r="50" spans="1:27" x14ac:dyDescent="0.25">
      <c r="A50" s="43" t="s">
        <v>75</v>
      </c>
      <c r="B50" s="15" t="s">
        <v>32</v>
      </c>
      <c r="C50" s="20">
        <v>293628810</v>
      </c>
      <c r="D50" s="20"/>
      <c r="E50" s="21">
        <v>293458180</v>
      </c>
      <c r="F50" s="22">
        <v>293458180</v>
      </c>
      <c r="G50" s="22">
        <v>20602326</v>
      </c>
      <c r="H50" s="22"/>
      <c r="I50" s="22">
        <v>33379213</v>
      </c>
      <c r="J50" s="22">
        <v>53981539</v>
      </c>
      <c r="K50" s="22"/>
      <c r="L50" s="22">
        <v>32537293</v>
      </c>
      <c r="M50" s="22">
        <v>69616931</v>
      </c>
      <c r="N50" s="22">
        <v>102154224</v>
      </c>
      <c r="O50" s="22"/>
      <c r="P50" s="22"/>
      <c r="Q50" s="22"/>
      <c r="R50" s="22"/>
      <c r="S50" s="22"/>
      <c r="T50" s="22"/>
      <c r="U50" s="22"/>
      <c r="V50" s="22"/>
      <c r="W50" s="22">
        <v>156135763</v>
      </c>
      <c r="X50" s="22">
        <v>146729088</v>
      </c>
      <c r="Y50" s="22">
        <v>9406675</v>
      </c>
      <c r="Z50" s="23">
        <v>6.4109135606431362</v>
      </c>
      <c r="AA50" s="20">
        <v>293458180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167660572</v>
      </c>
      <c r="D52" s="48">
        <f t="shared" si="3"/>
        <v>0</v>
      </c>
      <c r="E52" s="49">
        <f t="shared" si="3"/>
        <v>166613873</v>
      </c>
      <c r="F52" s="50">
        <f t="shared" si="3"/>
        <v>166613873</v>
      </c>
      <c r="G52" s="50">
        <f t="shared" si="3"/>
        <v>18818982</v>
      </c>
      <c r="H52" s="50">
        <f t="shared" si="3"/>
        <v>-7227076</v>
      </c>
      <c r="I52" s="50">
        <f t="shared" si="3"/>
        <v>25515676</v>
      </c>
      <c r="J52" s="50">
        <f t="shared" si="3"/>
        <v>37107582</v>
      </c>
      <c r="K52" s="50">
        <f t="shared" si="3"/>
        <v>-17025835</v>
      </c>
      <c r="L52" s="50">
        <f t="shared" si="3"/>
        <v>27124734</v>
      </c>
      <c r="M52" s="50">
        <f t="shared" si="3"/>
        <v>61082921</v>
      </c>
      <c r="N52" s="50">
        <f t="shared" si="3"/>
        <v>71181820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108289402</v>
      </c>
      <c r="X52" s="50">
        <f t="shared" si="3"/>
        <v>83306604</v>
      </c>
      <c r="Y52" s="50">
        <f t="shared" si="3"/>
        <v>24982798</v>
      </c>
      <c r="Z52" s="51">
        <f>+IF(X52&lt;&gt;0,+(Y52/X52)*100,0)</f>
        <v>29.988976624230173</v>
      </c>
      <c r="AA52" s="48">
        <f>SUM(AA49:AA51)</f>
        <v>166613873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167660572</v>
      </c>
      <c r="D54" s="54">
        <f>+D52-D53</f>
        <v>0</v>
      </c>
      <c r="E54" s="55">
        <f t="shared" si="4"/>
        <v>166613873</v>
      </c>
      <c r="F54" s="56">
        <f t="shared" si="4"/>
        <v>166613873</v>
      </c>
      <c r="G54" s="56">
        <f t="shared" si="4"/>
        <v>18818982</v>
      </c>
      <c r="H54" s="56">
        <f t="shared" si="4"/>
        <v>-7227076</v>
      </c>
      <c r="I54" s="56">
        <f t="shared" si="4"/>
        <v>25515676</v>
      </c>
      <c r="J54" s="56">
        <f t="shared" si="4"/>
        <v>37107582</v>
      </c>
      <c r="K54" s="56">
        <f t="shared" si="4"/>
        <v>-17025835</v>
      </c>
      <c r="L54" s="56">
        <f t="shared" si="4"/>
        <v>27124734</v>
      </c>
      <c r="M54" s="56">
        <f t="shared" si="4"/>
        <v>61082921</v>
      </c>
      <c r="N54" s="56">
        <f t="shared" si="4"/>
        <v>71181820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108289402</v>
      </c>
      <c r="X54" s="56">
        <f t="shared" si="4"/>
        <v>83306604</v>
      </c>
      <c r="Y54" s="56">
        <f t="shared" si="4"/>
        <v>24982798</v>
      </c>
      <c r="Z54" s="57">
        <f>+IF(X54&lt;&gt;0,+(Y54/X54)*100,0)</f>
        <v>29.988976624230173</v>
      </c>
      <c r="AA54" s="54">
        <f>+AA52-AA53</f>
        <v>166613873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167660572</v>
      </c>
      <c r="D57" s="48">
        <f>SUM(D54:D56)</f>
        <v>0</v>
      </c>
      <c r="E57" s="49">
        <f t="shared" si="5"/>
        <v>166613873</v>
      </c>
      <c r="F57" s="50">
        <f t="shared" si="5"/>
        <v>166613873</v>
      </c>
      <c r="G57" s="50">
        <f t="shared" si="5"/>
        <v>18818982</v>
      </c>
      <c r="H57" s="50">
        <f t="shared" si="5"/>
        <v>-7227076</v>
      </c>
      <c r="I57" s="50">
        <f t="shared" si="5"/>
        <v>25515676</v>
      </c>
      <c r="J57" s="50">
        <f t="shared" si="5"/>
        <v>37107582</v>
      </c>
      <c r="K57" s="50">
        <f t="shared" si="5"/>
        <v>-17025835</v>
      </c>
      <c r="L57" s="50">
        <f t="shared" si="5"/>
        <v>27124734</v>
      </c>
      <c r="M57" s="50">
        <f t="shared" si="5"/>
        <v>61082921</v>
      </c>
      <c r="N57" s="50">
        <f t="shared" si="5"/>
        <v>71181820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108289402</v>
      </c>
      <c r="X57" s="50">
        <f t="shared" si="5"/>
        <v>83306604</v>
      </c>
      <c r="Y57" s="50">
        <f t="shared" si="5"/>
        <v>24982798</v>
      </c>
      <c r="Z57" s="51">
        <f>+IF(X57&lt;&gt;0,+(Y57/X57)*100,0)</f>
        <v>29.988976624230173</v>
      </c>
      <c r="AA57" s="48">
        <f>SUM(AA54:AA56)</f>
        <v>166613873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167660572</v>
      </c>
      <c r="D60" s="65">
        <f>SUM(D57:D59)</f>
        <v>0</v>
      </c>
      <c r="E60" s="66">
        <f t="shared" si="6"/>
        <v>166613873</v>
      </c>
      <c r="F60" s="67">
        <f t="shared" si="6"/>
        <v>166613873</v>
      </c>
      <c r="G60" s="67">
        <f t="shared" si="6"/>
        <v>18818982</v>
      </c>
      <c r="H60" s="67">
        <f t="shared" si="6"/>
        <v>-7227076</v>
      </c>
      <c r="I60" s="67">
        <f t="shared" si="6"/>
        <v>25515676</v>
      </c>
      <c r="J60" s="67">
        <f t="shared" si="6"/>
        <v>37107582</v>
      </c>
      <c r="K60" s="67">
        <f t="shared" si="6"/>
        <v>-17025835</v>
      </c>
      <c r="L60" s="67">
        <f t="shared" si="6"/>
        <v>27124734</v>
      </c>
      <c r="M60" s="67">
        <f t="shared" si="6"/>
        <v>61082921</v>
      </c>
      <c r="N60" s="67">
        <f t="shared" si="6"/>
        <v>71181820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108289402</v>
      </c>
      <c r="X60" s="67">
        <f t="shared" si="6"/>
        <v>83306604</v>
      </c>
      <c r="Y60" s="67">
        <f t="shared" si="6"/>
        <v>24982798</v>
      </c>
      <c r="Z60" s="68">
        <f>+IF(X60&lt;&gt;0,+(Y60/X60)*100,0)</f>
        <v>29.988976624230173</v>
      </c>
      <c r="AA60" s="65">
        <f>SUM(AA57:AA59)</f>
        <v>166613873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6024</v>
      </c>
      <c r="F6" s="22">
        <v>6024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3012</v>
      </c>
      <c r="Y6" s="22">
        <v>-3012</v>
      </c>
      <c r="Z6" s="23">
        <v>-100</v>
      </c>
      <c r="AA6" s="20">
        <v>6024</v>
      </c>
    </row>
    <row r="7" spans="1:27" x14ac:dyDescent="0.25">
      <c r="A7" s="19" t="s">
        <v>35</v>
      </c>
      <c r="B7" s="15" t="s">
        <v>32</v>
      </c>
      <c r="C7" s="20">
        <v>10981591865</v>
      </c>
      <c r="D7" s="20"/>
      <c r="E7" s="21">
        <v>13081164055</v>
      </c>
      <c r="F7" s="22">
        <v>13066164055</v>
      </c>
      <c r="G7" s="22">
        <v>878543597</v>
      </c>
      <c r="H7" s="22">
        <v>1023845669</v>
      </c>
      <c r="I7" s="22">
        <v>891280975</v>
      </c>
      <c r="J7" s="22">
        <v>2793670241</v>
      </c>
      <c r="K7" s="22">
        <v>984049830</v>
      </c>
      <c r="L7" s="22">
        <v>1033714522</v>
      </c>
      <c r="M7" s="22">
        <v>1105354074</v>
      </c>
      <c r="N7" s="22">
        <v>3123118426</v>
      </c>
      <c r="O7" s="22"/>
      <c r="P7" s="22"/>
      <c r="Q7" s="22"/>
      <c r="R7" s="22"/>
      <c r="S7" s="22"/>
      <c r="T7" s="22"/>
      <c r="U7" s="22"/>
      <c r="V7" s="22"/>
      <c r="W7" s="22">
        <v>5916788667</v>
      </c>
      <c r="X7" s="22">
        <v>6510496468</v>
      </c>
      <c r="Y7" s="22">
        <v>-593707801</v>
      </c>
      <c r="Z7" s="23">
        <v>-9.1192400444137682</v>
      </c>
      <c r="AA7" s="20">
        <v>13066164055</v>
      </c>
    </row>
    <row r="8" spans="1:27" x14ac:dyDescent="0.25">
      <c r="A8" s="19" t="s">
        <v>36</v>
      </c>
      <c r="B8" s="15" t="s">
        <v>32</v>
      </c>
      <c r="C8" s="20">
        <v>23063306</v>
      </c>
      <c r="D8" s="20"/>
      <c r="E8" s="21">
        <v>25015605</v>
      </c>
      <c r="F8" s="22">
        <v>25015605</v>
      </c>
      <c r="G8" s="22">
        <v>2173881</v>
      </c>
      <c r="H8" s="22">
        <v>2227537</v>
      </c>
      <c r="I8" s="22">
        <v>1998623</v>
      </c>
      <c r="J8" s="22">
        <v>6400041</v>
      </c>
      <c r="K8" s="22">
        <v>2123255</v>
      </c>
      <c r="L8" s="22">
        <v>2058229</v>
      </c>
      <c r="M8" s="22">
        <v>1961342</v>
      </c>
      <c r="N8" s="22">
        <v>6142826</v>
      </c>
      <c r="O8" s="22"/>
      <c r="P8" s="22"/>
      <c r="Q8" s="22"/>
      <c r="R8" s="22"/>
      <c r="S8" s="22"/>
      <c r="T8" s="22"/>
      <c r="U8" s="22"/>
      <c r="V8" s="22"/>
      <c r="W8" s="22">
        <v>12542867</v>
      </c>
      <c r="X8" s="22">
        <v>12507798</v>
      </c>
      <c r="Y8" s="22">
        <v>35069</v>
      </c>
      <c r="Z8" s="23">
        <v>0.28037708955645113</v>
      </c>
      <c r="AA8" s="20">
        <v>25015605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117254659</v>
      </c>
      <c r="D10" s="20"/>
      <c r="E10" s="21">
        <v>63510030</v>
      </c>
      <c r="F10" s="22">
        <v>63510030</v>
      </c>
      <c r="G10" s="22">
        <v>33072642</v>
      </c>
      <c r="H10" s="22">
        <v>41403</v>
      </c>
      <c r="I10" s="22">
        <v>33862</v>
      </c>
      <c r="J10" s="22">
        <v>33147907</v>
      </c>
      <c r="K10" s="22">
        <v>-33004430</v>
      </c>
      <c r="L10" s="22">
        <v>34449</v>
      </c>
      <c r="M10" s="22">
        <v>13047</v>
      </c>
      <c r="N10" s="22">
        <v>-32956934</v>
      </c>
      <c r="O10" s="22"/>
      <c r="P10" s="22"/>
      <c r="Q10" s="22"/>
      <c r="R10" s="22"/>
      <c r="S10" s="22"/>
      <c r="T10" s="22"/>
      <c r="U10" s="22"/>
      <c r="V10" s="22"/>
      <c r="W10" s="22">
        <v>190973</v>
      </c>
      <c r="X10" s="22">
        <v>31755012</v>
      </c>
      <c r="Y10" s="22">
        <v>-31564039</v>
      </c>
      <c r="Z10" s="23">
        <v>-99.398605171366341</v>
      </c>
      <c r="AA10" s="20">
        <v>63510030</v>
      </c>
    </row>
    <row r="11" spans="1:27" x14ac:dyDescent="0.25">
      <c r="A11" s="19" t="s">
        <v>39</v>
      </c>
      <c r="B11" s="15" t="s">
        <v>32</v>
      </c>
      <c r="C11" s="20">
        <v>2382408</v>
      </c>
      <c r="D11" s="20"/>
      <c r="E11" s="21">
        <v>2451070</v>
      </c>
      <c r="F11" s="22">
        <v>2451070</v>
      </c>
      <c r="G11" s="22"/>
      <c r="H11" s="22">
        <v>607657</v>
      </c>
      <c r="I11" s="22"/>
      <c r="J11" s="22">
        <v>607657</v>
      </c>
      <c r="K11" s="22"/>
      <c r="L11" s="22"/>
      <c r="M11" s="22">
        <v>607657</v>
      </c>
      <c r="N11" s="22">
        <v>607657</v>
      </c>
      <c r="O11" s="22"/>
      <c r="P11" s="22"/>
      <c r="Q11" s="22"/>
      <c r="R11" s="22"/>
      <c r="S11" s="22"/>
      <c r="T11" s="22"/>
      <c r="U11" s="22"/>
      <c r="V11" s="22"/>
      <c r="W11" s="22">
        <v>1215314</v>
      </c>
      <c r="X11" s="22">
        <v>1225536</v>
      </c>
      <c r="Y11" s="22">
        <v>-10222</v>
      </c>
      <c r="Z11" s="23">
        <v>-0.83408402527547132</v>
      </c>
      <c r="AA11" s="20">
        <v>2451070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1580276894</v>
      </c>
      <c r="D13" s="20"/>
      <c r="E13" s="21">
        <v>569412059</v>
      </c>
      <c r="F13" s="22">
        <v>569412059</v>
      </c>
      <c r="G13" s="22">
        <v>139332379</v>
      </c>
      <c r="H13" s="22">
        <v>128187333</v>
      </c>
      <c r="I13" s="22">
        <v>137655376</v>
      </c>
      <c r="J13" s="22">
        <v>405175088</v>
      </c>
      <c r="K13" s="22">
        <v>140995456</v>
      </c>
      <c r="L13" s="22">
        <v>141483250</v>
      </c>
      <c r="M13" s="22">
        <v>143175829</v>
      </c>
      <c r="N13" s="22">
        <v>425654535</v>
      </c>
      <c r="O13" s="22"/>
      <c r="P13" s="22"/>
      <c r="Q13" s="22"/>
      <c r="R13" s="22"/>
      <c r="S13" s="22"/>
      <c r="T13" s="22"/>
      <c r="U13" s="22"/>
      <c r="V13" s="22"/>
      <c r="W13" s="22">
        <v>830829623</v>
      </c>
      <c r="X13" s="22">
        <v>284473467</v>
      </c>
      <c r="Y13" s="22">
        <v>546356156</v>
      </c>
      <c r="Z13" s="23">
        <v>192.05873987537825</v>
      </c>
      <c r="AA13" s="20">
        <v>569412059</v>
      </c>
    </row>
    <row r="14" spans="1:27" x14ac:dyDescent="0.25">
      <c r="A14" s="19" t="s">
        <v>42</v>
      </c>
      <c r="B14" s="15" t="s">
        <v>32</v>
      </c>
      <c r="C14" s="20">
        <v>779204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17275903</v>
      </c>
      <c r="D17" s="20"/>
      <c r="E17" s="21">
        <v>22260050</v>
      </c>
      <c r="F17" s="22">
        <v>22260050</v>
      </c>
      <c r="G17" s="22">
        <v>1437112</v>
      </c>
      <c r="H17" s="22">
        <v>1245882</v>
      </c>
      <c r="I17" s="22">
        <v>1429347</v>
      </c>
      <c r="J17" s="22">
        <v>4112341</v>
      </c>
      <c r="K17" s="22">
        <v>1664427</v>
      </c>
      <c r="L17" s="22">
        <v>1453334</v>
      </c>
      <c r="M17" s="22">
        <v>1444716</v>
      </c>
      <c r="N17" s="22">
        <v>4562477</v>
      </c>
      <c r="O17" s="22"/>
      <c r="P17" s="22"/>
      <c r="Q17" s="22"/>
      <c r="R17" s="22"/>
      <c r="S17" s="22"/>
      <c r="T17" s="22"/>
      <c r="U17" s="22"/>
      <c r="V17" s="22"/>
      <c r="W17" s="22">
        <v>8674818</v>
      </c>
      <c r="X17" s="22">
        <v>11130030</v>
      </c>
      <c r="Y17" s="22">
        <v>-2455212</v>
      </c>
      <c r="Z17" s="23">
        <v>-22.059347548928439</v>
      </c>
      <c r="AA17" s="20">
        <v>22260050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26564551</v>
      </c>
      <c r="D20" s="20"/>
      <c r="E20" s="21">
        <v>32980903</v>
      </c>
      <c r="F20" s="22">
        <v>32980903</v>
      </c>
      <c r="G20" s="22">
        <v>277870</v>
      </c>
      <c r="H20" s="22">
        <v>344677</v>
      </c>
      <c r="I20" s="22">
        <v>377799</v>
      </c>
      <c r="J20" s="22">
        <v>1000346</v>
      </c>
      <c r="K20" s="22">
        <v>608649</v>
      </c>
      <c r="L20" s="22">
        <v>311408</v>
      </c>
      <c r="M20" s="22">
        <v>235979</v>
      </c>
      <c r="N20" s="22">
        <v>1156036</v>
      </c>
      <c r="O20" s="22"/>
      <c r="P20" s="22"/>
      <c r="Q20" s="22"/>
      <c r="R20" s="22"/>
      <c r="S20" s="22"/>
      <c r="T20" s="22"/>
      <c r="U20" s="22"/>
      <c r="V20" s="22"/>
      <c r="W20" s="22">
        <v>2156382</v>
      </c>
      <c r="X20" s="22">
        <v>16332144</v>
      </c>
      <c r="Y20" s="22">
        <v>-14175762</v>
      </c>
      <c r="Z20" s="18">
        <v>-86.796699808671789</v>
      </c>
      <c r="AA20" s="20">
        <v>32980903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243341168</v>
      </c>
      <c r="D23" s="20"/>
      <c r="E23" s="21">
        <v>3967700</v>
      </c>
      <c r="F23" s="22">
        <v>3967700</v>
      </c>
      <c r="G23" s="22">
        <v>5099190</v>
      </c>
      <c r="H23" s="22">
        <v>16534921</v>
      </c>
      <c r="I23" s="22">
        <v>17334794</v>
      </c>
      <c r="J23" s="22">
        <v>38968905</v>
      </c>
      <c r="K23" s="22">
        <v>1047166</v>
      </c>
      <c r="L23" s="22">
        <v>40278755</v>
      </c>
      <c r="M23" s="22">
        <v>831855</v>
      </c>
      <c r="N23" s="22">
        <v>42157776</v>
      </c>
      <c r="O23" s="22"/>
      <c r="P23" s="22"/>
      <c r="Q23" s="22"/>
      <c r="R23" s="22"/>
      <c r="S23" s="22"/>
      <c r="T23" s="22"/>
      <c r="U23" s="22"/>
      <c r="V23" s="22"/>
      <c r="W23" s="22">
        <v>81126681</v>
      </c>
      <c r="X23" s="22">
        <v>2037621</v>
      </c>
      <c r="Y23" s="22">
        <v>79089060</v>
      </c>
      <c r="Z23" s="23">
        <v>3881.4411512248844</v>
      </c>
      <c r="AA23" s="20">
        <v>3967700</v>
      </c>
    </row>
    <row r="24" spans="1:27" x14ac:dyDescent="0.25">
      <c r="A24" s="19" t="s">
        <v>52</v>
      </c>
      <c r="B24" s="15" t="s">
        <v>32</v>
      </c>
      <c r="C24" s="20">
        <v>5245779</v>
      </c>
      <c r="D24" s="20"/>
      <c r="E24" s="21">
        <v>3318725</v>
      </c>
      <c r="F24" s="22">
        <v>3318724</v>
      </c>
      <c r="G24" s="22">
        <v>487506</v>
      </c>
      <c r="H24" s="22">
        <v>165101</v>
      </c>
      <c r="I24" s="22">
        <v>921874</v>
      </c>
      <c r="J24" s="22">
        <v>1574481</v>
      </c>
      <c r="K24" s="22">
        <v>510867</v>
      </c>
      <c r="L24" s="22">
        <v>538555</v>
      </c>
      <c r="M24" s="22">
        <v>929494</v>
      </c>
      <c r="N24" s="22">
        <v>1978916</v>
      </c>
      <c r="O24" s="22"/>
      <c r="P24" s="22"/>
      <c r="Q24" s="22"/>
      <c r="R24" s="22"/>
      <c r="S24" s="22"/>
      <c r="T24" s="22"/>
      <c r="U24" s="22"/>
      <c r="V24" s="22"/>
      <c r="W24" s="22">
        <v>3553397</v>
      </c>
      <c r="X24" s="22">
        <v>1400731</v>
      </c>
      <c r="Y24" s="22">
        <v>2152666</v>
      </c>
      <c r="Z24" s="23">
        <v>153.68161338615337</v>
      </c>
      <c r="AA24" s="20">
        <v>3318724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2456743142</v>
      </c>
      <c r="D26" s="20"/>
      <c r="E26" s="21">
        <v>2759929329</v>
      </c>
      <c r="F26" s="22">
        <v>2759929329</v>
      </c>
      <c r="G26" s="22">
        <v>466256569</v>
      </c>
      <c r="H26" s="22">
        <v>4789670</v>
      </c>
      <c r="I26" s="22">
        <v>769473704</v>
      </c>
      <c r="J26" s="22">
        <v>1240519943</v>
      </c>
      <c r="K26" s="22">
        <v>6554268</v>
      </c>
      <c r="L26" s="22">
        <v>11658558</v>
      </c>
      <c r="M26" s="22">
        <v>988195913</v>
      </c>
      <c r="N26" s="22">
        <v>1006408739</v>
      </c>
      <c r="O26" s="22"/>
      <c r="P26" s="22"/>
      <c r="Q26" s="22"/>
      <c r="R26" s="22"/>
      <c r="S26" s="22"/>
      <c r="T26" s="22"/>
      <c r="U26" s="22"/>
      <c r="V26" s="22"/>
      <c r="W26" s="22">
        <v>2246928682</v>
      </c>
      <c r="X26" s="22">
        <v>1477508554</v>
      </c>
      <c r="Y26" s="22">
        <v>769420128</v>
      </c>
      <c r="Z26" s="23">
        <v>52.075510894131853</v>
      </c>
      <c r="AA26" s="20">
        <v>2759929329</v>
      </c>
    </row>
    <row r="27" spans="1:27" x14ac:dyDescent="0.25">
      <c r="A27" s="19" t="s">
        <v>40</v>
      </c>
      <c r="B27" s="15" t="s">
        <v>32</v>
      </c>
      <c r="C27" s="20">
        <v>130770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25994694</v>
      </c>
      <c r="D29" s="20"/>
      <c r="E29" s="21">
        <v>20146250</v>
      </c>
      <c r="F29" s="22">
        <v>20146250</v>
      </c>
      <c r="G29" s="22">
        <v>332555</v>
      </c>
      <c r="H29" s="22">
        <v>314654</v>
      </c>
      <c r="I29" s="22">
        <v>8030578</v>
      </c>
      <c r="J29" s="22">
        <v>8677787</v>
      </c>
      <c r="K29" s="22">
        <v>2903510</v>
      </c>
      <c r="L29" s="22">
        <v>2887760</v>
      </c>
      <c r="M29" s="22">
        <v>2902106</v>
      </c>
      <c r="N29" s="22">
        <v>8693376</v>
      </c>
      <c r="O29" s="22"/>
      <c r="P29" s="22"/>
      <c r="Q29" s="22"/>
      <c r="R29" s="22"/>
      <c r="S29" s="22"/>
      <c r="T29" s="22"/>
      <c r="U29" s="22"/>
      <c r="V29" s="22"/>
      <c r="W29" s="22">
        <v>17371163</v>
      </c>
      <c r="X29" s="22">
        <v>10073130</v>
      </c>
      <c r="Y29" s="22">
        <v>7298033</v>
      </c>
      <c r="Z29" s="23">
        <v>72.450499497177148</v>
      </c>
      <c r="AA29" s="20">
        <v>20146250</v>
      </c>
    </row>
    <row r="30" spans="1:27" x14ac:dyDescent="0.25">
      <c r="A30" s="19" t="s">
        <v>56</v>
      </c>
      <c r="B30" s="15" t="s">
        <v>32</v>
      </c>
      <c r="C30" s="20">
        <v>6009839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606964061</v>
      </c>
      <c r="D31" s="20"/>
      <c r="E31" s="21">
        <v>625341890</v>
      </c>
      <c r="F31" s="22">
        <v>648761290</v>
      </c>
      <c r="G31" s="22">
        <v>44081055</v>
      </c>
      <c r="H31" s="22">
        <v>50048215</v>
      </c>
      <c r="I31" s="22">
        <v>49794966</v>
      </c>
      <c r="J31" s="22">
        <v>143924236</v>
      </c>
      <c r="K31" s="22">
        <v>41334888</v>
      </c>
      <c r="L31" s="22">
        <v>52785434</v>
      </c>
      <c r="M31" s="22">
        <v>49852724</v>
      </c>
      <c r="N31" s="22">
        <v>143973046</v>
      </c>
      <c r="O31" s="22"/>
      <c r="P31" s="22"/>
      <c r="Q31" s="22"/>
      <c r="R31" s="22"/>
      <c r="S31" s="22"/>
      <c r="T31" s="22"/>
      <c r="U31" s="22"/>
      <c r="V31" s="22"/>
      <c r="W31" s="22">
        <v>287897282</v>
      </c>
      <c r="X31" s="22">
        <v>289396526</v>
      </c>
      <c r="Y31" s="22">
        <v>-1499244</v>
      </c>
      <c r="Z31" s="23">
        <v>-0.5180587413132941</v>
      </c>
      <c r="AA31" s="20">
        <v>648761290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16093618243</v>
      </c>
      <c r="D33" s="29">
        <f t="shared" ref="D33:Y33" si="0">SUM(D6:D32)</f>
        <v>0</v>
      </c>
      <c r="E33" s="30">
        <f t="shared" si="0"/>
        <v>17209503690</v>
      </c>
      <c r="F33" s="31">
        <f t="shared" si="0"/>
        <v>17217923089</v>
      </c>
      <c r="G33" s="31">
        <f t="shared" si="0"/>
        <v>1571094356</v>
      </c>
      <c r="H33" s="31">
        <f t="shared" si="0"/>
        <v>1228352719</v>
      </c>
      <c r="I33" s="31">
        <f t="shared" si="0"/>
        <v>1878331898</v>
      </c>
      <c r="J33" s="31">
        <f t="shared" si="0"/>
        <v>4677778973</v>
      </c>
      <c r="K33" s="31">
        <f t="shared" si="0"/>
        <v>1148787886</v>
      </c>
      <c r="L33" s="31">
        <f t="shared" si="0"/>
        <v>1287204254</v>
      </c>
      <c r="M33" s="31">
        <f t="shared" si="0"/>
        <v>2295504736</v>
      </c>
      <c r="N33" s="31">
        <f t="shared" si="0"/>
        <v>4731496876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9409275849</v>
      </c>
      <c r="X33" s="31">
        <f t="shared" si="0"/>
        <v>8648340029</v>
      </c>
      <c r="Y33" s="31">
        <f t="shared" si="0"/>
        <v>760935820</v>
      </c>
      <c r="Z33" s="32">
        <f>+IF(X33&lt;&gt;0,+(Y33/X33)*100,0)</f>
        <v>8.7986343905118911</v>
      </c>
      <c r="AA33" s="29">
        <f>SUM(AA6:AA32)</f>
        <v>17217923089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2538439136</v>
      </c>
      <c r="D35" s="20"/>
      <c r="E35" s="21">
        <v>2773740404</v>
      </c>
      <c r="F35" s="22">
        <v>2768956609</v>
      </c>
      <c r="G35" s="22">
        <v>231883764</v>
      </c>
      <c r="H35" s="22">
        <v>208241533</v>
      </c>
      <c r="I35" s="22">
        <v>247966919</v>
      </c>
      <c r="J35" s="22">
        <v>688092216</v>
      </c>
      <c r="K35" s="22">
        <v>252800033</v>
      </c>
      <c r="L35" s="22">
        <v>309468042</v>
      </c>
      <c r="M35" s="22">
        <v>242446641</v>
      </c>
      <c r="N35" s="22">
        <v>804714716</v>
      </c>
      <c r="O35" s="22"/>
      <c r="P35" s="22"/>
      <c r="Q35" s="22"/>
      <c r="R35" s="22"/>
      <c r="S35" s="22"/>
      <c r="T35" s="22"/>
      <c r="U35" s="22"/>
      <c r="V35" s="22"/>
      <c r="W35" s="22">
        <v>1492806932</v>
      </c>
      <c r="X35" s="22">
        <v>1404045260</v>
      </c>
      <c r="Y35" s="22">
        <v>88761672</v>
      </c>
      <c r="Z35" s="23">
        <v>6.3218526160616797</v>
      </c>
      <c r="AA35" s="20">
        <v>2768956609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4301416873</v>
      </c>
      <c r="D38" s="20"/>
      <c r="E38" s="21">
        <v>6382853741</v>
      </c>
      <c r="F38" s="22">
        <v>6449450855</v>
      </c>
      <c r="G38" s="22">
        <v>249643337</v>
      </c>
      <c r="H38" s="22">
        <v>490428375</v>
      </c>
      <c r="I38" s="22">
        <v>418838311</v>
      </c>
      <c r="J38" s="22">
        <v>1158910023</v>
      </c>
      <c r="K38" s="22">
        <v>503692930</v>
      </c>
      <c r="L38" s="22">
        <v>494098608</v>
      </c>
      <c r="M38" s="22">
        <v>621412288</v>
      </c>
      <c r="N38" s="22">
        <v>1619203826</v>
      </c>
      <c r="O38" s="22"/>
      <c r="P38" s="22"/>
      <c r="Q38" s="22"/>
      <c r="R38" s="22"/>
      <c r="S38" s="22"/>
      <c r="T38" s="22"/>
      <c r="U38" s="22"/>
      <c r="V38" s="22"/>
      <c r="W38" s="22">
        <v>2778113849</v>
      </c>
      <c r="X38" s="22">
        <v>3210638904</v>
      </c>
      <c r="Y38" s="22">
        <v>-432525055</v>
      </c>
      <c r="Z38" s="23">
        <v>-13.47161944811468</v>
      </c>
      <c r="AA38" s="20">
        <v>6449450855</v>
      </c>
    </row>
    <row r="39" spans="1:27" x14ac:dyDescent="0.25">
      <c r="A39" s="19" t="s">
        <v>65</v>
      </c>
      <c r="B39" s="15" t="s">
        <v>32</v>
      </c>
      <c r="C39" s="20">
        <v>4045101177</v>
      </c>
      <c r="D39" s="20"/>
      <c r="E39" s="21">
        <v>1247799216</v>
      </c>
      <c r="F39" s="22">
        <v>1247799216</v>
      </c>
      <c r="G39" s="22">
        <v>901777324</v>
      </c>
      <c r="H39" s="22">
        <v>2661600</v>
      </c>
      <c r="I39" s="22">
        <v>2661600</v>
      </c>
      <c r="J39" s="22">
        <v>907100524</v>
      </c>
      <c r="K39" s="22">
        <v>2661600</v>
      </c>
      <c r="L39" s="22">
        <v>2661600</v>
      </c>
      <c r="M39" s="22">
        <v>296939007</v>
      </c>
      <c r="N39" s="22">
        <v>302262207</v>
      </c>
      <c r="O39" s="22"/>
      <c r="P39" s="22"/>
      <c r="Q39" s="22"/>
      <c r="R39" s="22"/>
      <c r="S39" s="22"/>
      <c r="T39" s="22"/>
      <c r="U39" s="22"/>
      <c r="V39" s="22"/>
      <c r="W39" s="22">
        <v>1209362731</v>
      </c>
      <c r="X39" s="22">
        <v>1069122964</v>
      </c>
      <c r="Y39" s="22">
        <v>140239767</v>
      </c>
      <c r="Z39" s="23">
        <v>13.117271981074014</v>
      </c>
      <c r="AA39" s="20">
        <v>1247799216</v>
      </c>
    </row>
    <row r="40" spans="1:27" x14ac:dyDescent="0.25">
      <c r="A40" s="19" t="s">
        <v>66</v>
      </c>
      <c r="B40" s="15" t="s">
        <v>32</v>
      </c>
      <c r="C40" s="20">
        <v>1145610245</v>
      </c>
      <c r="D40" s="20"/>
      <c r="E40" s="21">
        <v>1015883899</v>
      </c>
      <c r="F40" s="22">
        <v>1018848691</v>
      </c>
      <c r="G40" s="22">
        <v>87559784</v>
      </c>
      <c r="H40" s="22">
        <v>118792778</v>
      </c>
      <c r="I40" s="22">
        <v>102645400</v>
      </c>
      <c r="J40" s="22">
        <v>308997962</v>
      </c>
      <c r="K40" s="22">
        <v>104948120</v>
      </c>
      <c r="L40" s="22">
        <v>95347324</v>
      </c>
      <c r="M40" s="22">
        <v>130466042</v>
      </c>
      <c r="N40" s="22">
        <v>330761486</v>
      </c>
      <c r="O40" s="22"/>
      <c r="P40" s="22"/>
      <c r="Q40" s="22"/>
      <c r="R40" s="22"/>
      <c r="S40" s="22"/>
      <c r="T40" s="22"/>
      <c r="U40" s="22"/>
      <c r="V40" s="22"/>
      <c r="W40" s="22">
        <v>639759448</v>
      </c>
      <c r="X40" s="22">
        <v>509482782</v>
      </c>
      <c r="Y40" s="22">
        <v>130276666</v>
      </c>
      <c r="Z40" s="23">
        <v>25.570376586347525</v>
      </c>
      <c r="AA40" s="20">
        <v>1018848691</v>
      </c>
    </row>
    <row r="41" spans="1:27" x14ac:dyDescent="0.25">
      <c r="A41" s="19" t="s">
        <v>40</v>
      </c>
      <c r="B41" s="15" t="s">
        <v>32</v>
      </c>
      <c r="C41" s="20">
        <v>321118612</v>
      </c>
      <c r="D41" s="20"/>
      <c r="E41" s="21">
        <v>279264710</v>
      </c>
      <c r="F41" s="22">
        <v>278688108</v>
      </c>
      <c r="G41" s="22">
        <v>28566885</v>
      </c>
      <c r="H41" s="22">
        <v>30346202</v>
      </c>
      <c r="I41" s="22">
        <v>29844053</v>
      </c>
      <c r="J41" s="22">
        <v>88757140</v>
      </c>
      <c r="K41" s="22">
        <v>29915633</v>
      </c>
      <c r="L41" s="22">
        <v>29086239</v>
      </c>
      <c r="M41" s="22">
        <v>28019682</v>
      </c>
      <c r="N41" s="22">
        <v>87021554</v>
      </c>
      <c r="O41" s="22"/>
      <c r="P41" s="22"/>
      <c r="Q41" s="22"/>
      <c r="R41" s="22"/>
      <c r="S41" s="22"/>
      <c r="T41" s="22"/>
      <c r="U41" s="22"/>
      <c r="V41" s="22"/>
      <c r="W41" s="22">
        <v>175778694</v>
      </c>
      <c r="X41" s="22">
        <v>164566987</v>
      </c>
      <c r="Y41" s="22">
        <v>11211707</v>
      </c>
      <c r="Z41" s="23">
        <v>6.8128530541790866</v>
      </c>
      <c r="AA41" s="20">
        <v>278688108</v>
      </c>
    </row>
    <row r="42" spans="1:27" x14ac:dyDescent="0.25">
      <c r="A42" s="19" t="s">
        <v>67</v>
      </c>
      <c r="B42" s="15" t="s">
        <v>32</v>
      </c>
      <c r="C42" s="20">
        <v>1998709247</v>
      </c>
      <c r="D42" s="20"/>
      <c r="E42" s="21">
        <v>1555365454</v>
      </c>
      <c r="F42" s="22">
        <v>1547793254</v>
      </c>
      <c r="G42" s="22">
        <v>74482908</v>
      </c>
      <c r="H42" s="22">
        <v>110977526</v>
      </c>
      <c r="I42" s="22">
        <v>156834620</v>
      </c>
      <c r="J42" s="22">
        <v>342295054</v>
      </c>
      <c r="K42" s="22">
        <v>182351848</v>
      </c>
      <c r="L42" s="22">
        <v>153246451</v>
      </c>
      <c r="M42" s="22">
        <v>164869336</v>
      </c>
      <c r="N42" s="22">
        <v>500467635</v>
      </c>
      <c r="O42" s="22"/>
      <c r="P42" s="22"/>
      <c r="Q42" s="22"/>
      <c r="R42" s="22"/>
      <c r="S42" s="22"/>
      <c r="T42" s="22"/>
      <c r="U42" s="22"/>
      <c r="V42" s="22"/>
      <c r="W42" s="22">
        <v>842762689</v>
      </c>
      <c r="X42" s="22">
        <v>745497793</v>
      </c>
      <c r="Y42" s="22">
        <v>97264896</v>
      </c>
      <c r="Z42" s="23">
        <v>13.046973031079116</v>
      </c>
      <c r="AA42" s="20">
        <v>1547793254</v>
      </c>
    </row>
    <row r="43" spans="1:27" x14ac:dyDescent="0.25">
      <c r="A43" s="19" t="s">
        <v>68</v>
      </c>
      <c r="B43" s="15" t="s">
        <v>32</v>
      </c>
      <c r="C43" s="20">
        <v>384990</v>
      </c>
      <c r="D43" s="20"/>
      <c r="E43" s="21"/>
      <c r="F43" s="22"/>
      <c r="G43" s="22">
        <v>71379</v>
      </c>
      <c r="H43" s="22">
        <v>71379</v>
      </c>
      <c r="I43" s="22">
        <v>71379</v>
      </c>
      <c r="J43" s="22">
        <v>214137</v>
      </c>
      <c r="K43" s="22">
        <v>71379</v>
      </c>
      <c r="L43" s="22">
        <v>71379</v>
      </c>
      <c r="M43" s="22">
        <v>50705</v>
      </c>
      <c r="N43" s="22">
        <v>193463</v>
      </c>
      <c r="O43" s="22"/>
      <c r="P43" s="22"/>
      <c r="Q43" s="22"/>
      <c r="R43" s="22"/>
      <c r="S43" s="22"/>
      <c r="T43" s="22"/>
      <c r="U43" s="22"/>
      <c r="V43" s="22"/>
      <c r="W43" s="22">
        <v>407600</v>
      </c>
      <c r="X43" s="22"/>
      <c r="Y43" s="22">
        <v>407600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894460144</v>
      </c>
      <c r="D44" s="20"/>
      <c r="E44" s="21">
        <v>564483584</v>
      </c>
      <c r="F44" s="22">
        <v>564483585</v>
      </c>
      <c r="G44" s="22">
        <v>1547522</v>
      </c>
      <c r="H44" s="22">
        <v>6141770</v>
      </c>
      <c r="I44" s="22">
        <v>8576744</v>
      </c>
      <c r="J44" s="22">
        <v>16266036</v>
      </c>
      <c r="K44" s="22">
        <v>3399238</v>
      </c>
      <c r="L44" s="22">
        <v>4033432</v>
      </c>
      <c r="M44" s="22">
        <v>6610640</v>
      </c>
      <c r="N44" s="22">
        <v>14043310</v>
      </c>
      <c r="O44" s="22"/>
      <c r="P44" s="22"/>
      <c r="Q44" s="22"/>
      <c r="R44" s="22"/>
      <c r="S44" s="22"/>
      <c r="T44" s="22"/>
      <c r="U44" s="22"/>
      <c r="V44" s="22"/>
      <c r="W44" s="22">
        <v>30309346</v>
      </c>
      <c r="X44" s="22">
        <v>278477459</v>
      </c>
      <c r="Y44" s="22">
        <v>-248168113</v>
      </c>
      <c r="Z44" s="23">
        <v>-89.116050502313726</v>
      </c>
      <c r="AA44" s="20">
        <v>564483585</v>
      </c>
    </row>
    <row r="45" spans="1:27" x14ac:dyDescent="0.25">
      <c r="A45" s="19" t="s">
        <v>70</v>
      </c>
      <c r="B45" s="15" t="s">
        <v>32</v>
      </c>
      <c r="C45" s="20">
        <v>1604707834</v>
      </c>
      <c r="D45" s="20"/>
      <c r="E45" s="21">
        <v>772681478</v>
      </c>
      <c r="F45" s="22">
        <v>807459453</v>
      </c>
      <c r="G45" s="22">
        <v>89120656</v>
      </c>
      <c r="H45" s="22">
        <v>93943977</v>
      </c>
      <c r="I45" s="22">
        <v>129565307</v>
      </c>
      <c r="J45" s="22">
        <v>312629940</v>
      </c>
      <c r="K45" s="22">
        <v>111314779</v>
      </c>
      <c r="L45" s="22">
        <v>56798920</v>
      </c>
      <c r="M45" s="22">
        <v>90033162</v>
      </c>
      <c r="N45" s="22">
        <v>258146861</v>
      </c>
      <c r="O45" s="22"/>
      <c r="P45" s="22"/>
      <c r="Q45" s="22"/>
      <c r="R45" s="22"/>
      <c r="S45" s="22"/>
      <c r="T45" s="22"/>
      <c r="U45" s="22"/>
      <c r="V45" s="22"/>
      <c r="W45" s="22">
        <v>570776801</v>
      </c>
      <c r="X45" s="22">
        <v>415058136</v>
      </c>
      <c r="Y45" s="22">
        <v>155718665</v>
      </c>
      <c r="Z45" s="23">
        <v>37.517314201015928</v>
      </c>
      <c r="AA45" s="20">
        <v>807459453</v>
      </c>
    </row>
    <row r="46" spans="1:27" x14ac:dyDescent="0.25">
      <c r="A46" s="19" t="s">
        <v>71</v>
      </c>
      <c r="B46" s="15" t="s">
        <v>32</v>
      </c>
      <c r="C46" s="20">
        <v>22657126</v>
      </c>
      <c r="D46" s="20"/>
      <c r="E46" s="21"/>
      <c r="F46" s="22"/>
      <c r="G46" s="22"/>
      <c r="H46" s="22"/>
      <c r="I46" s="22"/>
      <c r="J46" s="22"/>
      <c r="K46" s="22"/>
      <c r="L46" s="22"/>
      <c r="M46" s="22">
        <v>66958</v>
      </c>
      <c r="N46" s="22">
        <v>66958</v>
      </c>
      <c r="O46" s="22"/>
      <c r="P46" s="22"/>
      <c r="Q46" s="22"/>
      <c r="R46" s="22"/>
      <c r="S46" s="22"/>
      <c r="T46" s="22"/>
      <c r="U46" s="22"/>
      <c r="V46" s="22"/>
      <c r="W46" s="22">
        <v>66958</v>
      </c>
      <c r="X46" s="22">
        <v>59628</v>
      </c>
      <c r="Y46" s="22">
        <v>7330</v>
      </c>
      <c r="Z46" s="23">
        <v>12.292882538404776</v>
      </c>
      <c r="AA46" s="20"/>
    </row>
    <row r="47" spans="1:27" x14ac:dyDescent="0.25">
      <c r="A47" s="19" t="s">
        <v>72</v>
      </c>
      <c r="B47" s="15" t="s">
        <v>32</v>
      </c>
      <c r="C47" s="20">
        <v>3998670074</v>
      </c>
      <c r="D47" s="20"/>
      <c r="E47" s="21">
        <v>2739651313</v>
      </c>
      <c r="F47" s="22">
        <v>2771347112</v>
      </c>
      <c r="G47" s="22">
        <v>379046165</v>
      </c>
      <c r="H47" s="22">
        <v>304084089</v>
      </c>
      <c r="I47" s="22">
        <v>295954359</v>
      </c>
      <c r="J47" s="22">
        <v>979084613</v>
      </c>
      <c r="K47" s="22">
        <v>274954114</v>
      </c>
      <c r="L47" s="22">
        <v>273541764</v>
      </c>
      <c r="M47" s="22">
        <v>289511186</v>
      </c>
      <c r="N47" s="22">
        <v>838007064</v>
      </c>
      <c r="O47" s="22"/>
      <c r="P47" s="22"/>
      <c r="Q47" s="22"/>
      <c r="R47" s="22"/>
      <c r="S47" s="22"/>
      <c r="T47" s="22"/>
      <c r="U47" s="22"/>
      <c r="V47" s="22"/>
      <c r="W47" s="22">
        <v>1817091677</v>
      </c>
      <c r="X47" s="22">
        <v>1365332492</v>
      </c>
      <c r="Y47" s="22">
        <v>451759185</v>
      </c>
      <c r="Z47" s="23">
        <v>33.087851321713067</v>
      </c>
      <c r="AA47" s="20">
        <v>2771347112</v>
      </c>
    </row>
    <row r="48" spans="1:27" x14ac:dyDescent="0.25">
      <c r="A48" s="37" t="s">
        <v>73</v>
      </c>
      <c r="B48" s="28" t="s">
        <v>32</v>
      </c>
      <c r="C48" s="29">
        <f>SUM(C35:C47)</f>
        <v>20871275458</v>
      </c>
      <c r="D48" s="29">
        <f t="shared" ref="D48:Y48" si="1">SUM(D35:D47)</f>
        <v>0</v>
      </c>
      <c r="E48" s="30">
        <f t="shared" si="1"/>
        <v>17331723799</v>
      </c>
      <c r="F48" s="31">
        <f t="shared" si="1"/>
        <v>17454826883</v>
      </c>
      <c r="G48" s="31">
        <f t="shared" si="1"/>
        <v>2043699724</v>
      </c>
      <c r="H48" s="31">
        <f t="shared" si="1"/>
        <v>1365689229</v>
      </c>
      <c r="I48" s="31">
        <f t="shared" si="1"/>
        <v>1392958692</v>
      </c>
      <c r="J48" s="31">
        <f t="shared" si="1"/>
        <v>4802347645</v>
      </c>
      <c r="K48" s="31">
        <f t="shared" si="1"/>
        <v>1466109674</v>
      </c>
      <c r="L48" s="31">
        <f t="shared" si="1"/>
        <v>1418353759</v>
      </c>
      <c r="M48" s="31">
        <f t="shared" si="1"/>
        <v>1870425647</v>
      </c>
      <c r="N48" s="31">
        <f t="shared" si="1"/>
        <v>4754889080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9557236725</v>
      </c>
      <c r="X48" s="31">
        <f t="shared" si="1"/>
        <v>9162282405</v>
      </c>
      <c r="Y48" s="31">
        <f t="shared" si="1"/>
        <v>394954320</v>
      </c>
      <c r="Z48" s="32">
        <f>+IF(X48&lt;&gt;0,+(Y48/X48)*100,0)</f>
        <v>4.3106542948781765</v>
      </c>
      <c r="AA48" s="29">
        <f>SUM(AA35:AA47)</f>
        <v>17454826883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-4777657215</v>
      </c>
      <c r="D49" s="39">
        <f t="shared" si="2"/>
        <v>0</v>
      </c>
      <c r="E49" s="40">
        <f t="shared" si="2"/>
        <v>-122220109</v>
      </c>
      <c r="F49" s="41">
        <f t="shared" si="2"/>
        <v>-236903794</v>
      </c>
      <c r="G49" s="41">
        <f t="shared" si="2"/>
        <v>-472605368</v>
      </c>
      <c r="H49" s="41">
        <f t="shared" si="2"/>
        <v>-137336510</v>
      </c>
      <c r="I49" s="41">
        <f t="shared" si="2"/>
        <v>485373206</v>
      </c>
      <c r="J49" s="41">
        <f t="shared" si="2"/>
        <v>-124568672</v>
      </c>
      <c r="K49" s="41">
        <f t="shared" si="2"/>
        <v>-317321788</v>
      </c>
      <c r="L49" s="41">
        <f t="shared" si="2"/>
        <v>-131149505</v>
      </c>
      <c r="M49" s="41">
        <f t="shared" si="2"/>
        <v>425079089</v>
      </c>
      <c r="N49" s="41">
        <f t="shared" si="2"/>
        <v>-23392204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-147960876</v>
      </c>
      <c r="X49" s="41">
        <f t="shared" si="2"/>
        <v>-513942376</v>
      </c>
      <c r="Y49" s="41">
        <f t="shared" si="2"/>
        <v>365981500</v>
      </c>
      <c r="Z49" s="42">
        <f>+IF(X49&lt;&gt;0,+(Y49/X49)*100,0)</f>
        <v>-71.210609805796594</v>
      </c>
      <c r="AA49" s="39">
        <f>+AA33-AA48</f>
        <v>-236903794</v>
      </c>
    </row>
    <row r="50" spans="1:27" x14ac:dyDescent="0.25">
      <c r="A50" s="43" t="s">
        <v>75</v>
      </c>
      <c r="B50" s="15" t="s">
        <v>32</v>
      </c>
      <c r="C50" s="20">
        <v>3696872320</v>
      </c>
      <c r="D50" s="20"/>
      <c r="E50" s="21">
        <v>3441383750</v>
      </c>
      <c r="F50" s="22">
        <v>3492965313</v>
      </c>
      <c r="G50" s="22">
        <v>54887147</v>
      </c>
      <c r="H50" s="22">
        <v>211206269</v>
      </c>
      <c r="I50" s="22">
        <v>209189021</v>
      </c>
      <c r="J50" s="22">
        <v>475282437</v>
      </c>
      <c r="K50" s="22">
        <v>242121669</v>
      </c>
      <c r="L50" s="22">
        <v>391576885</v>
      </c>
      <c r="M50" s="22">
        <v>590758503</v>
      </c>
      <c r="N50" s="22">
        <v>1224457057</v>
      </c>
      <c r="O50" s="22"/>
      <c r="P50" s="22"/>
      <c r="Q50" s="22"/>
      <c r="R50" s="22"/>
      <c r="S50" s="22"/>
      <c r="T50" s="22"/>
      <c r="U50" s="22"/>
      <c r="V50" s="22"/>
      <c r="W50" s="22">
        <v>1699739494</v>
      </c>
      <c r="X50" s="22">
        <v>1787170964</v>
      </c>
      <c r="Y50" s="22">
        <v>-87431470</v>
      </c>
      <c r="Z50" s="23">
        <v>-4.892171580737477</v>
      </c>
      <c r="AA50" s="20">
        <v>3492965313</v>
      </c>
    </row>
    <row r="51" spans="1:27" x14ac:dyDescent="0.25">
      <c r="A51" s="43" t="s">
        <v>76</v>
      </c>
      <c r="B51" s="15" t="s">
        <v>32</v>
      </c>
      <c r="C51" s="44"/>
      <c r="D51" s="44"/>
      <c r="E51" s="21">
        <v>235331000</v>
      </c>
      <c r="F51" s="22">
        <v>235331000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117665502</v>
      </c>
      <c r="Y51" s="45">
        <v>-117665502</v>
      </c>
      <c r="Z51" s="46">
        <v>-100</v>
      </c>
      <c r="AA51" s="44">
        <v>235331000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-1080784895</v>
      </c>
      <c r="D52" s="48">
        <f t="shared" si="3"/>
        <v>0</v>
      </c>
      <c r="E52" s="49">
        <f t="shared" si="3"/>
        <v>3554494641</v>
      </c>
      <c r="F52" s="50">
        <f t="shared" si="3"/>
        <v>3491392519</v>
      </c>
      <c r="G52" s="50">
        <f t="shared" si="3"/>
        <v>-417718221</v>
      </c>
      <c r="H52" s="50">
        <f t="shared" si="3"/>
        <v>73869759</v>
      </c>
      <c r="I52" s="50">
        <f t="shared" si="3"/>
        <v>694562227</v>
      </c>
      <c r="J52" s="50">
        <f t="shared" si="3"/>
        <v>350713765</v>
      </c>
      <c r="K52" s="50">
        <f t="shared" si="3"/>
        <v>-75200119</v>
      </c>
      <c r="L52" s="50">
        <f t="shared" si="3"/>
        <v>260427380</v>
      </c>
      <c r="M52" s="50">
        <f t="shared" si="3"/>
        <v>1015837592</v>
      </c>
      <c r="N52" s="50">
        <f t="shared" si="3"/>
        <v>1201064853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1551778618</v>
      </c>
      <c r="X52" s="50">
        <f t="shared" si="3"/>
        <v>1390894090</v>
      </c>
      <c r="Y52" s="50">
        <f t="shared" si="3"/>
        <v>160884528</v>
      </c>
      <c r="Z52" s="51">
        <f>+IF(X52&lt;&gt;0,+(Y52/X52)*100,0)</f>
        <v>11.566986239764669</v>
      </c>
      <c r="AA52" s="48">
        <f>SUM(AA49:AA51)</f>
        <v>3491392519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-1080784895</v>
      </c>
      <c r="D54" s="54">
        <f>+D52-D53</f>
        <v>0</v>
      </c>
      <c r="E54" s="55">
        <f t="shared" si="4"/>
        <v>3554494641</v>
      </c>
      <c r="F54" s="56">
        <f t="shared" si="4"/>
        <v>3491392519</v>
      </c>
      <c r="G54" s="56">
        <f t="shared" si="4"/>
        <v>-417718221</v>
      </c>
      <c r="H54" s="56">
        <f t="shared" si="4"/>
        <v>73869759</v>
      </c>
      <c r="I54" s="56">
        <f t="shared" si="4"/>
        <v>694562227</v>
      </c>
      <c r="J54" s="56">
        <f t="shared" si="4"/>
        <v>350713765</v>
      </c>
      <c r="K54" s="56">
        <f t="shared" si="4"/>
        <v>-75200119</v>
      </c>
      <c r="L54" s="56">
        <f t="shared" si="4"/>
        <v>260427380</v>
      </c>
      <c r="M54" s="56">
        <f t="shared" si="4"/>
        <v>1015837592</v>
      </c>
      <c r="N54" s="56">
        <f t="shared" si="4"/>
        <v>1201064853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1551778618</v>
      </c>
      <c r="X54" s="56">
        <f t="shared" si="4"/>
        <v>1390894090</v>
      </c>
      <c r="Y54" s="56">
        <f t="shared" si="4"/>
        <v>160884528</v>
      </c>
      <c r="Z54" s="57">
        <f>+IF(X54&lt;&gt;0,+(Y54/X54)*100,0)</f>
        <v>11.566986239764669</v>
      </c>
      <c r="AA54" s="54">
        <f>+AA52-AA53</f>
        <v>3491392519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-1080784895</v>
      </c>
      <c r="D57" s="48">
        <f>SUM(D54:D56)</f>
        <v>0</v>
      </c>
      <c r="E57" s="49">
        <f t="shared" si="5"/>
        <v>3554494641</v>
      </c>
      <c r="F57" s="50">
        <f t="shared" si="5"/>
        <v>3491392519</v>
      </c>
      <c r="G57" s="50">
        <f t="shared" si="5"/>
        <v>-417718221</v>
      </c>
      <c r="H57" s="50">
        <f t="shared" si="5"/>
        <v>73869759</v>
      </c>
      <c r="I57" s="50">
        <f t="shared" si="5"/>
        <v>694562227</v>
      </c>
      <c r="J57" s="50">
        <f t="shared" si="5"/>
        <v>350713765</v>
      </c>
      <c r="K57" s="50">
        <f t="shared" si="5"/>
        <v>-75200119</v>
      </c>
      <c r="L57" s="50">
        <f t="shared" si="5"/>
        <v>260427380</v>
      </c>
      <c r="M57" s="50">
        <f t="shared" si="5"/>
        <v>1015837592</v>
      </c>
      <c r="N57" s="50">
        <f t="shared" si="5"/>
        <v>1201064853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1551778618</v>
      </c>
      <c r="X57" s="50">
        <f t="shared" si="5"/>
        <v>1390894090</v>
      </c>
      <c r="Y57" s="50">
        <f t="shared" si="5"/>
        <v>160884528</v>
      </c>
      <c r="Z57" s="51">
        <f>+IF(X57&lt;&gt;0,+(Y57/X57)*100,0)</f>
        <v>11.566986239764669</v>
      </c>
      <c r="AA57" s="48">
        <f>SUM(AA54:AA56)</f>
        <v>3491392519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17199170</v>
      </c>
      <c r="F59" s="45">
        <v>17199170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8599800</v>
      </c>
      <c r="Y59" s="22">
        <v>-8599800</v>
      </c>
      <c r="Z59" s="23">
        <v>-100</v>
      </c>
      <c r="AA59" s="20">
        <v>17199170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-1080784895</v>
      </c>
      <c r="D60" s="65">
        <f>SUM(D57:D59)</f>
        <v>0</v>
      </c>
      <c r="E60" s="66">
        <f t="shared" si="6"/>
        <v>3571693811</v>
      </c>
      <c r="F60" s="67">
        <f t="shared" si="6"/>
        <v>3508591689</v>
      </c>
      <c r="G60" s="67">
        <f t="shared" si="6"/>
        <v>-417718221</v>
      </c>
      <c r="H60" s="67">
        <f t="shared" si="6"/>
        <v>73869759</v>
      </c>
      <c r="I60" s="67">
        <f t="shared" si="6"/>
        <v>694562227</v>
      </c>
      <c r="J60" s="67">
        <f t="shared" si="6"/>
        <v>350713765</v>
      </c>
      <c r="K60" s="67">
        <f t="shared" si="6"/>
        <v>-75200119</v>
      </c>
      <c r="L60" s="67">
        <f t="shared" si="6"/>
        <v>260427380</v>
      </c>
      <c r="M60" s="67">
        <f t="shared" si="6"/>
        <v>1015837592</v>
      </c>
      <c r="N60" s="67">
        <f t="shared" si="6"/>
        <v>1201064853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1551778618</v>
      </c>
      <c r="X60" s="67">
        <f t="shared" si="6"/>
        <v>1399493890</v>
      </c>
      <c r="Y60" s="67">
        <f t="shared" si="6"/>
        <v>152284728</v>
      </c>
      <c r="Z60" s="68">
        <f>+IF(X60&lt;&gt;0,+(Y60/X60)*100,0)</f>
        <v>10.88141428041533</v>
      </c>
      <c r="AA60" s="65">
        <f>SUM(AA57:AA59)</f>
        <v>3508591689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7E9FE44-79E0-4B15-B990-27D7B580A9DE}"/>
</file>

<file path=customXml/itemProps2.xml><?xml version="1.0" encoding="utf-8"?>
<ds:datastoreItem xmlns:ds="http://schemas.openxmlformats.org/officeDocument/2006/customXml" ds:itemID="{B15A653F-0B81-4FEB-AA3A-E54FEF33CA1D}"/>
</file>

<file path=customXml/itemProps3.xml><?xml version="1.0" encoding="utf-8"?>
<ds:datastoreItem xmlns:ds="http://schemas.openxmlformats.org/officeDocument/2006/customXml" ds:itemID="{63A152A0-F983-4F7F-BBF6-79EEFD8490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2026-02-09T12:58:15Z</dcterms:created>
  <dcterms:modified xsi:type="dcterms:W3CDTF">2026-02-09T12:59:19Z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